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filterPrivacy="1"/>
  <xr:revisionPtr revIDLastSave="0" documentId="13_ncr:1_{8B401727-77D9-414B-A27C-649E1A2ABA31}" xr6:coauthVersionLast="47" xr6:coauthVersionMax="47" xr10:uidLastSave="{00000000-0000-0000-0000-000000000000}"/>
  <bookViews>
    <workbookView xWindow="-120" yWindow="-120" windowWidth="29040" windowHeight="15990" xr2:uid="{00000000-000D-0000-FFFF-FFFF00000000}"/>
  </bookViews>
  <sheets>
    <sheet name="стр 11 те" sheetId="6" r:id="rId1"/>
    <sheet name="стр 12 те " sheetId="17" r:id="rId2"/>
    <sheet name="стр 13 те з ЦТП" sheetId="10" r:id="rId3"/>
    <sheet name="стр 14 те з ЦТП, ВКО" sheetId="18" r:id="rId4"/>
    <sheet name="стр 15 те з ІТП" sheetId="7" r:id="rId5"/>
    <sheet name="стр 16 те з ІТПз ВКО " sheetId="19" r:id="rId6"/>
    <sheet name="стр 17 вир" sheetId="5" r:id="rId7"/>
    <sheet name="стр 18 тр" sheetId="4" r:id="rId8"/>
    <sheet name="стр 19 Тр з ЦТП" sheetId="8" r:id="rId9"/>
    <sheet name="стр 20 пост" sheetId="1" r:id="rId10"/>
    <sheet name="стр 21 Пост з ІТП без ВКО" sheetId="9" r:id="rId11"/>
    <sheet name="стр 22 Пост без ІТП з вко " sheetId="20" r:id="rId12"/>
    <sheet name="стр 23 Пост з ІТП з вко  " sheetId="21" r:id="rId13"/>
    <sheet name="стр 24 ГВ" sheetId="22" r:id="rId14"/>
    <sheet name="стр 25 ГВ з ЦТП " sheetId="23" r:id="rId15"/>
    <sheet name="стр 26ГВ з ІТП" sheetId="24" r:id="rId16"/>
    <sheet name="стр 27 Тр інших" sheetId="12" r:id="rId17"/>
  </sheets>
  <definedNames>
    <definedName name="cnh" localSheetId="14">#REF!</definedName>
    <definedName name="cnh" localSheetId="15">#REF!</definedName>
    <definedName name="cnh">#REF!</definedName>
    <definedName name="Excel_BuiltIn_Print_Area_11" localSheetId="1">#REF!</definedName>
    <definedName name="Excel_BuiltIn_Print_Area_11" localSheetId="3">#REF!</definedName>
    <definedName name="Excel_BuiltIn_Print_Area_11" localSheetId="5">#REF!</definedName>
    <definedName name="Excel_BuiltIn_Print_Area_11" localSheetId="11">#REF!</definedName>
    <definedName name="Excel_BuiltIn_Print_Area_11" localSheetId="12">#REF!</definedName>
    <definedName name="Excel_BuiltIn_Print_Area_11" localSheetId="14">#REF!</definedName>
    <definedName name="Excel_BuiltIn_Print_Area_11" localSheetId="15">#REF!</definedName>
    <definedName name="Excel_BuiltIn_Print_Area_11">#REF!</definedName>
    <definedName name="Excel_BuiltIn_Print_Area_12" localSheetId="1">#REF!</definedName>
    <definedName name="Excel_BuiltIn_Print_Area_12" localSheetId="3">#REF!</definedName>
    <definedName name="Excel_BuiltIn_Print_Area_12" localSheetId="5">#REF!</definedName>
    <definedName name="Excel_BuiltIn_Print_Area_12" localSheetId="11">#REF!</definedName>
    <definedName name="Excel_BuiltIn_Print_Area_12" localSheetId="12">#REF!</definedName>
    <definedName name="Excel_BuiltIn_Print_Area_12" localSheetId="14">#REF!</definedName>
    <definedName name="Excel_BuiltIn_Print_Area_12" localSheetId="15">#REF!</definedName>
    <definedName name="Excel_BuiltIn_Print_Area_12">#REF!</definedName>
    <definedName name="Excel_BuiltIn_Print_Area_13" localSheetId="1">#REF!</definedName>
    <definedName name="Excel_BuiltIn_Print_Area_13" localSheetId="3">#REF!</definedName>
    <definedName name="Excel_BuiltIn_Print_Area_13" localSheetId="5">#REF!</definedName>
    <definedName name="Excel_BuiltIn_Print_Area_13" localSheetId="11">#REF!</definedName>
    <definedName name="Excel_BuiltIn_Print_Area_13" localSheetId="12">#REF!</definedName>
    <definedName name="Excel_BuiltIn_Print_Area_13" localSheetId="14">#REF!</definedName>
    <definedName name="Excel_BuiltIn_Print_Area_13" localSheetId="15">#REF!</definedName>
    <definedName name="Excel_BuiltIn_Print_Area_13">#REF!</definedName>
    <definedName name="Excel_BuiltIn_Print_Area_15" localSheetId="1">#REF!</definedName>
    <definedName name="Excel_BuiltIn_Print_Area_15" localSheetId="3">#REF!</definedName>
    <definedName name="Excel_BuiltIn_Print_Area_15" localSheetId="5">#REF!</definedName>
    <definedName name="Excel_BuiltIn_Print_Area_15" localSheetId="11">#REF!</definedName>
    <definedName name="Excel_BuiltIn_Print_Area_15" localSheetId="12">#REF!</definedName>
    <definedName name="Excel_BuiltIn_Print_Area_15" localSheetId="14">#REF!</definedName>
    <definedName name="Excel_BuiltIn_Print_Area_15" localSheetId="15">#REF!</definedName>
    <definedName name="Excel_BuiltIn_Print_Area_15">#REF!</definedName>
    <definedName name="Excel_BuiltIn_Print_Area_19" localSheetId="1">#REF!</definedName>
    <definedName name="Excel_BuiltIn_Print_Area_19" localSheetId="3">#REF!</definedName>
    <definedName name="Excel_BuiltIn_Print_Area_19" localSheetId="5">#REF!</definedName>
    <definedName name="Excel_BuiltIn_Print_Area_19" localSheetId="11">#REF!</definedName>
    <definedName name="Excel_BuiltIn_Print_Area_19" localSheetId="12">#REF!</definedName>
    <definedName name="Excel_BuiltIn_Print_Area_19" localSheetId="14">#REF!</definedName>
    <definedName name="Excel_BuiltIn_Print_Area_19" localSheetId="15">#REF!</definedName>
    <definedName name="Excel_BuiltIn_Print_Area_19">#REF!</definedName>
    <definedName name="Excel_BuiltIn_Print_Area_2" localSheetId="1">#REF!</definedName>
    <definedName name="Excel_BuiltIn_Print_Area_2" localSheetId="3">#REF!</definedName>
    <definedName name="Excel_BuiltIn_Print_Area_2" localSheetId="5">#REF!</definedName>
    <definedName name="Excel_BuiltIn_Print_Area_2" localSheetId="11">#REF!</definedName>
    <definedName name="Excel_BuiltIn_Print_Area_2" localSheetId="12">#REF!</definedName>
    <definedName name="Excel_BuiltIn_Print_Area_2" localSheetId="14">#REF!</definedName>
    <definedName name="Excel_BuiltIn_Print_Area_2" localSheetId="15">#REF!</definedName>
    <definedName name="Excel_BuiltIn_Print_Area_2">#REF!</definedName>
    <definedName name="Excel_BuiltIn_Print_Area_20" localSheetId="1">#REF!</definedName>
    <definedName name="Excel_BuiltIn_Print_Area_20" localSheetId="3">#REF!</definedName>
    <definedName name="Excel_BuiltIn_Print_Area_20" localSheetId="5">#REF!</definedName>
    <definedName name="Excel_BuiltIn_Print_Area_20" localSheetId="11">#REF!</definedName>
    <definedName name="Excel_BuiltIn_Print_Area_20" localSheetId="12">#REF!</definedName>
    <definedName name="Excel_BuiltIn_Print_Area_20" localSheetId="14">#REF!</definedName>
    <definedName name="Excel_BuiltIn_Print_Area_20" localSheetId="15">#REF!</definedName>
    <definedName name="Excel_BuiltIn_Print_Area_20">#REF!</definedName>
    <definedName name="Excel_BuiltIn_Print_Area_21" localSheetId="1">#REF!</definedName>
    <definedName name="Excel_BuiltIn_Print_Area_21" localSheetId="3">#REF!</definedName>
    <definedName name="Excel_BuiltIn_Print_Area_21" localSheetId="5">#REF!</definedName>
    <definedName name="Excel_BuiltIn_Print_Area_21" localSheetId="11">#REF!</definedName>
    <definedName name="Excel_BuiltIn_Print_Area_21" localSheetId="12">#REF!</definedName>
    <definedName name="Excel_BuiltIn_Print_Area_21" localSheetId="14">#REF!</definedName>
    <definedName name="Excel_BuiltIn_Print_Area_21" localSheetId="15">#REF!</definedName>
    <definedName name="Excel_BuiltIn_Print_Area_21">#REF!</definedName>
    <definedName name="Excel_BuiltIn_Print_Area_23" localSheetId="1">#REF!</definedName>
    <definedName name="Excel_BuiltIn_Print_Area_23" localSheetId="3">#REF!</definedName>
    <definedName name="Excel_BuiltIn_Print_Area_23" localSheetId="5">#REF!</definedName>
    <definedName name="Excel_BuiltIn_Print_Area_23" localSheetId="11">#REF!</definedName>
    <definedName name="Excel_BuiltIn_Print_Area_23" localSheetId="12">#REF!</definedName>
    <definedName name="Excel_BuiltIn_Print_Area_23" localSheetId="14">#REF!</definedName>
    <definedName name="Excel_BuiltIn_Print_Area_23" localSheetId="15">#REF!</definedName>
    <definedName name="Excel_BuiltIn_Print_Area_23">#REF!</definedName>
    <definedName name="Excel_BuiltIn_Print_Area_4" localSheetId="1">#REF!</definedName>
    <definedName name="Excel_BuiltIn_Print_Area_4" localSheetId="3">#REF!</definedName>
    <definedName name="Excel_BuiltIn_Print_Area_4" localSheetId="5">#REF!</definedName>
    <definedName name="Excel_BuiltIn_Print_Area_4" localSheetId="11">#REF!</definedName>
    <definedName name="Excel_BuiltIn_Print_Area_4" localSheetId="12">#REF!</definedName>
    <definedName name="Excel_BuiltIn_Print_Area_4" localSheetId="14">#REF!</definedName>
    <definedName name="Excel_BuiltIn_Print_Area_4" localSheetId="15">#REF!</definedName>
    <definedName name="Excel_BuiltIn_Print_Area_4">#REF!</definedName>
    <definedName name="Excel_BuiltIn_Print_Area_6_1" localSheetId="1">#REF!</definedName>
    <definedName name="Excel_BuiltIn_Print_Area_6_1" localSheetId="3">#REF!</definedName>
    <definedName name="Excel_BuiltIn_Print_Area_6_1" localSheetId="5">#REF!</definedName>
    <definedName name="Excel_BuiltIn_Print_Area_6_1" localSheetId="11">#REF!</definedName>
    <definedName name="Excel_BuiltIn_Print_Area_6_1" localSheetId="12">#REF!</definedName>
    <definedName name="Excel_BuiltIn_Print_Area_6_1" localSheetId="14">#REF!</definedName>
    <definedName name="Excel_BuiltIn_Print_Area_6_1" localSheetId="15">#REF!</definedName>
    <definedName name="Excel_BuiltIn_Print_Area_6_1">#REF!</definedName>
    <definedName name="Excel_BuiltIn_Print_Area_9" localSheetId="1">#REF!</definedName>
    <definedName name="Excel_BuiltIn_Print_Area_9" localSheetId="3">#REF!</definedName>
    <definedName name="Excel_BuiltIn_Print_Area_9" localSheetId="5">#REF!</definedName>
    <definedName name="Excel_BuiltIn_Print_Area_9" localSheetId="11">#REF!</definedName>
    <definedName name="Excel_BuiltIn_Print_Area_9" localSheetId="12">#REF!</definedName>
    <definedName name="Excel_BuiltIn_Print_Area_9" localSheetId="14">#REF!</definedName>
    <definedName name="Excel_BuiltIn_Print_Area_9" localSheetId="15">#REF!</definedName>
    <definedName name="Excel_BuiltIn_Print_Area_9">#REF!</definedName>
    <definedName name="fgk">#REF!</definedName>
    <definedName name="ghtu">#REF!</definedName>
    <definedName name="hjjjk">#REF!</definedName>
    <definedName name="jkk">#REF!</definedName>
    <definedName name="men" localSheetId="1">#REF!</definedName>
    <definedName name="men" localSheetId="3">#REF!</definedName>
    <definedName name="men" localSheetId="5">#REF!</definedName>
    <definedName name="men" localSheetId="6">#REF!</definedName>
    <definedName name="men" localSheetId="7">#REF!</definedName>
    <definedName name="men" localSheetId="11">#REF!</definedName>
    <definedName name="men" localSheetId="12">#REF!</definedName>
    <definedName name="men" localSheetId="14">#REF!</definedName>
    <definedName name="men" localSheetId="15">#REF!</definedName>
    <definedName name="men">#REF!</definedName>
    <definedName name="proc" localSheetId="1">#REF!</definedName>
    <definedName name="proc" localSheetId="3">#REF!</definedName>
    <definedName name="proc" localSheetId="5">#REF!</definedName>
    <definedName name="proc" localSheetId="11">#REF!</definedName>
    <definedName name="proc" localSheetId="12">#REF!</definedName>
    <definedName name="proc" localSheetId="14">#REF!</definedName>
    <definedName name="proc" localSheetId="15">#REF!</definedName>
    <definedName name="proc">#REF!</definedName>
    <definedName name="stavka" localSheetId="1">#REF!</definedName>
    <definedName name="stavka" localSheetId="3">#REF!</definedName>
    <definedName name="stavka" localSheetId="5">#REF!</definedName>
    <definedName name="stavka" localSheetId="6">#REF!</definedName>
    <definedName name="stavka" localSheetId="7">#REF!</definedName>
    <definedName name="stavka" localSheetId="11">#REF!</definedName>
    <definedName name="stavka" localSheetId="12">#REF!</definedName>
    <definedName name="stavka" localSheetId="14">#REF!</definedName>
    <definedName name="stavka" localSheetId="15">#REF!</definedName>
    <definedName name="stavka">#REF!</definedName>
    <definedName name="_xlnm.Print_Titles" localSheetId="6">'стр 17 вир'!$5:$5</definedName>
    <definedName name="Кадры__17_08_1999__Кадры_Таблица" localSheetId="1">#REF!</definedName>
    <definedName name="Кадры__17_08_1999__Кадры_Таблица" localSheetId="3">#REF!</definedName>
    <definedName name="Кадры__17_08_1999__Кадры_Таблица" localSheetId="5">#REF!</definedName>
    <definedName name="Кадры__17_08_1999__Кадры_Таблица" localSheetId="11">#REF!</definedName>
    <definedName name="Кадры__17_08_1999__Кадры_Таблица" localSheetId="12">#REF!</definedName>
    <definedName name="Кадры__17_08_1999__Кадры_Таблица" localSheetId="14">#REF!</definedName>
    <definedName name="Кадры__17_08_1999__Кадры_Таблица" localSheetId="15">#REF!</definedName>
    <definedName name="Кадры__17_08_1999__Кадры_Таблица">#REF!</definedName>
    <definedName name="_xlnm.Print_Area" localSheetId="0">'стр 11 те'!$A$1:$G$17</definedName>
    <definedName name="_xlnm.Print_Area" localSheetId="1">'стр 12 те '!$A$1:$G$17</definedName>
    <definedName name="_xlnm.Print_Area" localSheetId="2">'стр 13 те з ЦТП'!$A$1:$G$17</definedName>
    <definedName name="_xlnm.Print_Area" localSheetId="3">'стр 14 те з ЦТП, ВКО'!$A$1:$G$17</definedName>
    <definedName name="_xlnm.Print_Area" localSheetId="4">'стр 15 те з ІТП'!$A$1:$G$17</definedName>
    <definedName name="_xlnm.Print_Area" localSheetId="5">'стр 16 те з ІТПз ВКО '!$A$1:$F$17</definedName>
    <definedName name="_xlnm.Print_Area" localSheetId="6">'стр 17 вир'!$A$1:$F$46</definedName>
    <definedName name="_xlnm.Print_Area" localSheetId="7">'стр 18 тр'!$A$1:$F$35</definedName>
    <definedName name="_xlnm.Print_Area" localSheetId="8">'стр 19 Тр з ЦТП'!$A$1:$F$34</definedName>
    <definedName name="_xlnm.Print_Area" localSheetId="9">'стр 20 пост'!$A$1:$F$31</definedName>
    <definedName name="_xlnm.Print_Area" localSheetId="10">'стр 21 Пост з ІТП без ВКО'!$A$1:$F$31</definedName>
    <definedName name="_xlnm.Print_Area" localSheetId="11">'стр 22 Пост без ІТП з вко '!$A$1:$F$31</definedName>
    <definedName name="_xlnm.Print_Area" localSheetId="12">'стр 23 Пост з ІТП з вко  '!$A$1:$F$31</definedName>
    <definedName name="_xlnm.Print_Area" localSheetId="13">'стр 24 ГВ'!$A$1:$E$17</definedName>
    <definedName name="_xlnm.Print_Area" localSheetId="14">'стр 25 ГВ з ЦТП '!$A$1:$E$17</definedName>
    <definedName name="_xlnm.Print_Area" localSheetId="15">'стр 26ГВ з ІТП'!$A$1:$E$17</definedName>
    <definedName name="_xlnm.Print_Area" localSheetId="16">'стр 27 Тр інших'!$A$1:$C$34</definedName>
    <definedName name="постач" localSheetId="14">#REF!</definedName>
    <definedName name="постач" localSheetId="15">#REF!</definedName>
    <definedName name="постач">#REF!</definedName>
    <definedName name="рррр" localSheetId="1">#REF!</definedName>
    <definedName name="рррр" localSheetId="3">#REF!</definedName>
    <definedName name="рррр" localSheetId="5">#REF!</definedName>
    <definedName name="рррр" localSheetId="11">#REF!</definedName>
    <definedName name="рррр" localSheetId="12">#REF!</definedName>
    <definedName name="рррр" localSheetId="14">#REF!</definedName>
    <definedName name="рррр" localSheetId="15">#REF!</definedName>
    <definedName name="рррр">#REF!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32" i="12" l="1"/>
  <c r="G32" i="12" l="1"/>
  <c r="F32" i="12"/>
  <c r="E32" i="12"/>
  <c r="H21" i="12"/>
  <c r="H29" i="12" s="1"/>
  <c r="G21" i="12"/>
  <c r="G29" i="12" s="1"/>
  <c r="F21" i="12"/>
  <c r="F29" i="12" s="1"/>
  <c r="E21" i="12"/>
  <c r="E29" i="12" s="1"/>
  <c r="D32" i="12"/>
  <c r="D29" i="12"/>
  <c r="D21" i="12"/>
  <c r="D6" i="12"/>
</calcChain>
</file>

<file path=xl/sharedStrings.xml><?xml version="1.0" encoding="utf-8"?>
<sst xmlns="http://schemas.openxmlformats.org/spreadsheetml/2006/main" count="807" uniqueCount="191">
  <si>
    <t>Податок на додану вартість</t>
  </si>
  <si>
    <t>№                           з/п</t>
  </si>
  <si>
    <t>Статті витрат</t>
  </si>
  <si>
    <t>Повна собівартість</t>
  </si>
  <si>
    <t xml:space="preserve"> </t>
  </si>
  <si>
    <t>1</t>
  </si>
  <si>
    <t>Виробнича собівартість, зокрема:</t>
  </si>
  <si>
    <t>1.1</t>
  </si>
  <si>
    <t>прямі матеріальні витрати, зокрема:</t>
  </si>
  <si>
    <t>1.1.1</t>
  </si>
  <si>
    <t xml:space="preserve">паливо </t>
  </si>
  <si>
    <t>1.1.2</t>
  </si>
  <si>
    <t>електроенергія</t>
  </si>
  <si>
    <t>1.1.3</t>
  </si>
  <si>
    <t>1.1.4</t>
  </si>
  <si>
    <t>вода для технологічних потреб та водовідведення</t>
  </si>
  <si>
    <t>матеріали, запасні частини та інші матеріальні ресурси</t>
  </si>
  <si>
    <t>1.2</t>
  </si>
  <si>
    <t>прямі витрати на оплату праці</t>
  </si>
  <si>
    <t>1.3</t>
  </si>
  <si>
    <t>інші прямі витрати, зокрема:</t>
  </si>
  <si>
    <t>1.3.1</t>
  </si>
  <si>
    <t>1.3.2</t>
  </si>
  <si>
    <t>амортизаційні відрахування</t>
  </si>
  <si>
    <t>1.3.3</t>
  </si>
  <si>
    <t>інші прямі витрати</t>
  </si>
  <si>
    <t>1.4</t>
  </si>
  <si>
    <t>3</t>
  </si>
  <si>
    <t>4</t>
  </si>
  <si>
    <t>Фінансові витрати</t>
  </si>
  <si>
    <t>5</t>
  </si>
  <si>
    <t>6</t>
  </si>
  <si>
    <t>7</t>
  </si>
  <si>
    <t>8</t>
  </si>
  <si>
    <t>9</t>
  </si>
  <si>
    <t>Тариф на виробництво теплової енергії без ПДВ</t>
  </si>
  <si>
    <t>10</t>
  </si>
  <si>
    <t>11</t>
  </si>
  <si>
    <t>Тариф на виробництво теплової енергії з ПДВ</t>
  </si>
  <si>
    <t>12</t>
  </si>
  <si>
    <t>Інші операційні витрати</t>
  </si>
  <si>
    <t>Витрати на покриття втрат теплової енергії в теплових мережах</t>
  </si>
  <si>
    <t>13</t>
  </si>
  <si>
    <t>прямі матеріальні витрати</t>
  </si>
  <si>
    <t>2</t>
  </si>
  <si>
    <t>Тариф на постачання теплової енергії без ПДВ</t>
  </si>
  <si>
    <t>Тариф на постачання теплової енергії з ПДВ</t>
  </si>
  <si>
    <t>Тариф на транспортування теплової енергії з ПДВ</t>
  </si>
  <si>
    <t>Тариф на транспортування теплової енергії без ПДВ</t>
  </si>
  <si>
    <t xml:space="preserve">Вартість транспортування теплової енергії </t>
  </si>
  <si>
    <t xml:space="preserve">Вартість постачання теплової енергії </t>
  </si>
  <si>
    <t>загальновиробничі витрати</t>
  </si>
  <si>
    <t>Адміністративні витрати</t>
  </si>
  <si>
    <t>єдиний внесок на загальнообов᾿язкове державне соціальне страхування</t>
  </si>
  <si>
    <t>витрати на відшкодування втрат</t>
  </si>
  <si>
    <t xml:space="preserve">податок на додану вартість </t>
  </si>
  <si>
    <t>1.5</t>
  </si>
  <si>
    <t xml:space="preserve">повна собівартість теплової енергії </t>
  </si>
  <si>
    <t>Бюджетні установи</t>
  </si>
  <si>
    <t>Інші 
споживачі
(крім населення)</t>
  </si>
  <si>
    <t>Релігійні організації</t>
  </si>
  <si>
    <t xml:space="preserve">Групи споживачів </t>
  </si>
  <si>
    <t>на розвиток виробництва (виробничі інвестиції)</t>
  </si>
  <si>
    <t>обігові кошти</t>
  </si>
  <si>
    <t>інше використання прибутку</t>
  </si>
  <si>
    <t>податок на прибуток</t>
  </si>
  <si>
    <t>1.4.1</t>
  </si>
  <si>
    <t>1.4.2</t>
  </si>
  <si>
    <t>1.4.3</t>
  </si>
  <si>
    <t>1.4.4</t>
  </si>
  <si>
    <t>9.1</t>
  </si>
  <si>
    <t>9.2</t>
  </si>
  <si>
    <t>9.3</t>
  </si>
  <si>
    <t>9.4</t>
  </si>
  <si>
    <t>Планований прибуток, усього, зокрема:</t>
  </si>
  <si>
    <t>планований прибуток, усього, зокрема:</t>
  </si>
  <si>
    <t>Тариф на теплову енергію (послугу
з постачання теплової енергії) (з ПДВ), 
зокрема:</t>
  </si>
  <si>
    <t>податок на додану вартість</t>
  </si>
  <si>
    <t>Тариф на транспортування теплової енергії тепловими мережами ліцензіата без ПДВ</t>
  </si>
  <si>
    <t>Тариф на транспортування теплової енергії тепловими мережами ліцензіата з ПДВ</t>
  </si>
  <si>
    <t>Структура тарифів
на транспортування теплової енергії інших власників
тепловими мережами КП «Харківські теплові мережі»</t>
  </si>
  <si>
    <t>грн/Гкал</t>
  </si>
  <si>
    <t>Перерахування витрат</t>
  </si>
  <si>
    <t>перерахування витрат</t>
  </si>
  <si>
    <t>8.1</t>
  </si>
  <si>
    <t>8.2</t>
  </si>
  <si>
    <t>8.3</t>
  </si>
  <si>
    <t>8.4</t>
  </si>
  <si>
    <t xml:space="preserve">Вартість виробництва теплової енергії власними котельнями </t>
  </si>
  <si>
    <t>Обсяг відпуску теплової енергії з колекторів власних котелень, Гкал</t>
  </si>
  <si>
    <t>Вартість виробництва теплової енергії власною ТЕЦ</t>
  </si>
  <si>
    <t>Обсяг відпуску теплової енергії з колекторів власної ТЕЦ, Гкал</t>
  </si>
  <si>
    <t>Бюджетні 
установи</t>
  </si>
  <si>
    <t>14</t>
  </si>
  <si>
    <t>15</t>
  </si>
  <si>
    <t>16</t>
  </si>
  <si>
    <t>17</t>
  </si>
  <si>
    <t>Загальний обсяг відпуску теплової енергії, Гкал</t>
  </si>
  <si>
    <t>Інші споживачі
(крім населення)</t>
  </si>
  <si>
    <t>Обсяг покупної теплової енергії, Гкал</t>
  </si>
  <si>
    <t>витрати на придбання холодної води для надання послуги з постачання гарячої води</t>
  </si>
  <si>
    <t>решта витрат</t>
  </si>
  <si>
    <t>Повна собівартість послуги, усього, зокрема:</t>
  </si>
  <si>
    <t>собівартість власної теплової енергії, врахована у встановлених тарифах на теплову енергію</t>
  </si>
  <si>
    <t>Тариф на послугу без ПДВ</t>
  </si>
  <si>
    <t>Тариф на послугу з ПДВ</t>
  </si>
  <si>
    <t>Витрати на відшкодування втрат</t>
  </si>
  <si>
    <t>Населення</t>
  </si>
  <si>
    <t xml:space="preserve">Структура тарифів
на виробництво теплової енергії 
КП «Харківські теплові мережі»
для споживачів м. Харкова </t>
  </si>
  <si>
    <t xml:space="preserve">Структура тарифів
на постачання теплової енергії 
без урахування витрат на утримання та ремонт індивідуальних теплових пунктів,
без урахування витрат на оснащення будівель вузлами комерційного обліку
КП «Харківські теплові мережі» для споживачів м. Харкова </t>
  </si>
  <si>
    <t xml:space="preserve">Структура тарифів
на постачання теплової енергії 
з урахуванням витрат на утримання та ремонт індивідуальних теплових пунктів, 
з урахуванням витрат на оснащення будівель вузлами комерційного обліку
КП «Харківські теплові мережі» для споживачів м. Харкова </t>
  </si>
  <si>
    <t xml:space="preserve">Структура тарифів
на теплову енергію (послугу з постачання теплової енергії) 
без урахування витрат на утримання та ремонт центральних теплових пунктів, 
без урахування витрат на утримання та ремонт індивідуальних теплових пунктів,
без урахування витрат на оснащення будівель вузлами комерційного обліку
КП «Харківські теплові мережі»
для споживачів м. Харкова </t>
  </si>
  <si>
    <t xml:space="preserve">Структура тарифів
на теплову енергію (послугу з постачання теплової енергії) 
без урахування витрат на утримання та ремонт центральних теплових пунктів, 
без урахування витрат на утримання та ремонт індивідуальних теплових пунктів,
з урахуванням витрат на оснащення будівель вузлами комерційного обліку
КП «Харківські теплові мережі»
для споживачів м. Харкова </t>
  </si>
  <si>
    <t>Повна планована собівартість</t>
  </si>
  <si>
    <t>14.1</t>
  </si>
  <si>
    <t>14.2</t>
  </si>
  <si>
    <t>14.3</t>
  </si>
  <si>
    <t>14.4</t>
  </si>
  <si>
    <t>18</t>
  </si>
  <si>
    <t xml:space="preserve">Структура тарифів
на теплову енергію (послугу з постачання теплової енергії) 
з урахуванням витрат на утримання та ремонт центральних теплових пунктів, 
без урахування витрат на утримання та ремонт індивідуальних теплових пунктів,
без урахування витрат на оснащення будівель вузлами комерційного обліку
КП «Харківські теплові мережі»
для споживачів м. Харкова </t>
  </si>
  <si>
    <t xml:space="preserve">Структура тарифів
на теплову енергію (послугу з постачання теплової енергії) 
з урахуванням витрат на утримання та ремонт центральних теплових пунктів, 
без урахування витрат на утримання та ремонт індивідуальних теплових пунктів,
з урахуванням витрат на оснащення будівель вузлами комерційного обліку
КП «Харківські теплові мережі»
для споживачів м. Харкова </t>
  </si>
  <si>
    <t xml:space="preserve">Структура тарифів
на теплову енергію (послугу з постачання теплової енергії) 
без урахування витрат на утримання та ремонт центральних теплових пунктів, 
з урахуванням витрат на утримання та ремонт індивідуальних теплових пунктів,
без урахування витрат на оснащення будівель вузлами комерційного обліку
КП «Харківські теплові мережі»
для споживачів м. Харкова </t>
  </si>
  <si>
    <t xml:space="preserve">Структура тарифів
на теплову енергію (послугу з постачання теплової енергії) 
без урахування витрат на утримання та ремонт центральних теплових пунктів, 
з урахуванням витрат на утримання та ремонт індивідуальних теплових пунктів,
з урахуванням витрат на оснащення будівель вузлами комерційного обліку
КП «Харківські теплові мережі»
для споживачів м. Харкова </t>
  </si>
  <si>
    <t>1 031,31</t>
  </si>
  <si>
    <t>1 483,73</t>
  </si>
  <si>
    <t>1 068,84</t>
  </si>
  <si>
    <t>1 556,43</t>
  </si>
  <si>
    <t>1 006,38</t>
  </si>
  <si>
    <t>1 282,61</t>
  </si>
  <si>
    <t>1 867,72</t>
  </si>
  <si>
    <t>1 086,28</t>
  </si>
  <si>
    <t>Планований прибуток</t>
  </si>
  <si>
    <t>Заступник міського голови – 
керуючий справами виконавчого 
комітету міської ради                                                                  Т.М. ЧЕЧЕТОВА-ТЕРАШВІЛІ</t>
  </si>
  <si>
    <t xml:space="preserve">Заступник міського голови – 
керуючий справами виконавчого 
комітету міської ради                                              </t>
  </si>
  <si>
    <t>Т.М. ЧЕЧЕТОВА-ТЕРАШВІЛІ</t>
  </si>
  <si>
    <t xml:space="preserve">Заступник міського голови – 
керуючий справами виконавчого 
комітету міської ради                                             </t>
  </si>
  <si>
    <t xml:space="preserve"> Т.М. ЧЕЧЕТОВА-ТЕРАШВІЛІ</t>
  </si>
  <si>
    <t>Виробнича собівартість виробництва теплової енергії власними котельнями, зокрема:</t>
  </si>
  <si>
    <t>Заступник міського голови – 
керуючий справами виконавчого 
комітету міської ради                                                        Т.М. ЧЕЧЕТОВА-ТЕРАШВІЛІ</t>
  </si>
  <si>
    <t xml:space="preserve">Структура тарифів
на постачання теплової енергії 
без урахування витрат на утримання та ремонт індивідуальних теплових пунктів, 
з урахуванням витрат на оснащення будівель вузлами комерційного обліку
КП «Харківські теплові мережі» для споживачів м. Харкова </t>
  </si>
  <si>
    <t>Заступник міського голови – 
керуючий справами виконавчого 
комітету міської ради                                                             Т.М. ЧЕЧЕТОВА-ТЕРАШВІЛІ</t>
  </si>
  <si>
    <r>
      <t xml:space="preserve">Структура тарифів
</t>
    </r>
    <r>
      <rPr>
        <sz val="18"/>
        <rFont val="Times New Roman"/>
        <family val="1"/>
        <charset val="204"/>
      </rPr>
      <t>на послугу з постачання гарячої води
без урахування витрат на утримання та ремонт центральних теплових пунктів, 
без урахування витрат на утримання та ремонт індивідуальних теплових пунктів,
без урахування витрат на оснащення будівель вузлами комерційного обліку</t>
    </r>
    <r>
      <rPr>
        <sz val="18"/>
        <color theme="1"/>
        <rFont val="Times New Roman"/>
        <family val="1"/>
        <charset val="204"/>
      </rPr>
      <t xml:space="preserve">
КП «Харківські теплові мережі»
для споживачів м. Харкова </t>
    </r>
  </si>
  <si>
    <r>
      <t>грн/м</t>
    </r>
    <r>
      <rPr>
        <vertAlign val="superscript"/>
        <sz val="16"/>
        <color theme="1"/>
        <rFont val="Times New Roman"/>
        <family val="1"/>
        <charset val="204"/>
      </rPr>
      <t>3</t>
    </r>
  </si>
  <si>
    <r>
      <t xml:space="preserve">Структура тарифів
</t>
    </r>
    <r>
      <rPr>
        <sz val="18"/>
        <rFont val="Times New Roman"/>
        <family val="1"/>
        <charset val="204"/>
      </rPr>
      <t>на послугу з постачання гарячої води
з урахуванням витрат на утримання та ремонт центральних теплових пунктів, 
без урахування витрат на утримання та ремонт індивідуальних теплових пунктів,
без урахування витрат на оснащення будівель вузлами комерційного обліку</t>
    </r>
    <r>
      <rPr>
        <sz val="18"/>
        <color theme="1"/>
        <rFont val="Times New Roman"/>
        <family val="1"/>
        <charset val="204"/>
      </rPr>
      <t xml:space="preserve">
КП «Харківські теплові мережі»
для споживачів м. Харкова </t>
    </r>
  </si>
  <si>
    <r>
      <t xml:space="preserve">Структура тарифів
</t>
    </r>
    <r>
      <rPr>
        <sz val="18"/>
        <rFont val="Times New Roman"/>
        <family val="1"/>
        <charset val="204"/>
      </rPr>
      <t>на послугу з постачання гарячої води
без урахування витрат на утримання та ремонт центральних теплових пунктів, 
з урахуванням витрат на утримання та ремонт індивідуальних теплових пунктів,
без урахування витрат на оснащення будівель вузлами комерційного обліку</t>
    </r>
    <r>
      <rPr>
        <sz val="18"/>
        <color theme="1"/>
        <rFont val="Times New Roman"/>
        <family val="1"/>
        <charset val="204"/>
      </rPr>
      <t xml:space="preserve">
КП «Харківські теплові мережі»
для споживачів м. Харкова </t>
    </r>
  </si>
  <si>
    <t>Заступник міського голови – 
керуючий справами виконавчого 
комітету міської ради                                                      Т.М. ЧЕЧЕТОВА-ТЕРАШВІЛІ</t>
  </si>
  <si>
    <t>Заступник міського голови – 
директор Департаменту  економіки 
та комунального майна 
Харківської міської ради                                                            М.І. ФАТЄЄВ</t>
  </si>
  <si>
    <t>Заступник міського голови – 
директор Департаменту  економіки 
та комунального майна 
Харківської міської ради                                                        М.І. ФАТЄЄВ</t>
  </si>
  <si>
    <t xml:space="preserve">Заступник міського голови – 
директор Департаменту  економіки 
та комунального майна Харківської
міської ради                                                                                 М.І. ФАТЄЄВ                                                                    </t>
  </si>
  <si>
    <t xml:space="preserve">Заступник міського голови – 
директор Департаменту  економіки 
та комунального майна Харківської
міської ради                                                                                   М.І. ФАТЄЄВ                  </t>
  </si>
  <si>
    <t>Заступник міського голови – 
керуючий справами виконавчого 
комітету міської ради                                                          Т.М. ЧЕЧЕТОВА-ТЕРАШВІЛІ</t>
  </si>
  <si>
    <t>Заступник міського голови – 
директор Департаменту  економіки 
та комунального майна Харківської
міської ради                                                                           М.І. ФАТЄЄВ</t>
  </si>
  <si>
    <t>Заступник міського голови – 
директор Департаменту  економіки 
та комунального майна Харківської
міської ради                                                                      М.І. ФАТЄЄВ</t>
  </si>
  <si>
    <t>Заступник міського голови – 
керуючий справами виконавчого 
комітету міської ради                                                            Т.М. ЧЕЧЕТОВА-ТЕРАШВІЛІ</t>
  </si>
  <si>
    <t>Заступник міського голови – 
директор Департаменту  економіки 
та комунального майна Харківської
міської ради                                                                            М.І. ФАТЄЄВ</t>
  </si>
  <si>
    <t>Заступник міського голови – 
керуючий справами виконавчого 
комітету міської ради                                                                    Т.М. ЧЕЧЕТОВА-ТЕРАШВІЛІ</t>
  </si>
  <si>
    <t>Заступник міського голови – 
директор Департаменту  економіки 
та комунального майна Харківської
міської ради                                                                                     М.І. ФАТЄЄВ</t>
  </si>
  <si>
    <t>Заступник міського голови – 
керуючий справами виконавчого 
комітету міської ради                                                                     Т.М. ЧЕЧЕТОВА-ТЕРАШВІЛІ</t>
  </si>
  <si>
    <t>Заступник міського голови – 
керуючий справами виконавчого 
комітету міської ради                                                                            Т.М. ЧЕЧЕТОВА-ТЕРАШВІЛІ</t>
  </si>
  <si>
    <t xml:space="preserve">Заступник міського голови – 
директор Департаменту  економіки 
та комунального майна 
Харківської міської ради                                                                       М.І. ФАТЄЄВ </t>
  </si>
  <si>
    <t>Заступник міського голови – 
директор Департаменту  економіки 
та комунального майна   
Харківської міської ради                                                                 М.І. ФАТЄЄВ</t>
  </si>
  <si>
    <t>Заступник міського голови – 
керуючий справами виконавчого 
комітету міської ради                                                                                   Т.М. ЧЕЧЕТОВА-ТЕРАШВІЛІ</t>
  </si>
  <si>
    <t>Заступник міського голови – 
директор Департаменту  економіки 
та комунального майна 
Харківської міської ради                                                                              М.І. ФАТЄЄВ</t>
  </si>
  <si>
    <t>Заступник міського голови – 
директор Департаменту  економіки 
та комунального майна
Харківської міської ради                                                                М.І. ФАТЄЄВ</t>
  </si>
  <si>
    <t>Заступник міського голови – 
директор Департаменту  економіки 
та комунального майна 
Харківської міської ради                                                              М.І. ФАТЄЄВ</t>
  </si>
  <si>
    <t>Заступник міського голови – 
директор Департаменту  економіки 
та комунального майна 
Харківської міської ради                                                               М.І. ФАТЄЄВ</t>
  </si>
  <si>
    <t>Заступник міського голови – 
директор Департаменту  економіки 
та комунального майна
Харківської міської ради                                                   М.І. ФАТЄЄВ</t>
  </si>
  <si>
    <t xml:space="preserve">Заступник міського голови – 
керуючий справами виконавчого 
комітету міської ради                                                       Т.М. ЧЕЧЕТОВА-ТЕРАШВІЛІ         </t>
  </si>
  <si>
    <t>Для ТОВ «Котельні                        лікарняного комплексу»</t>
  </si>
  <si>
    <t>Заступник міського голови – 
директор Департаменту  економіки 
та комунального майна 
Харківської міської ради                                                    М.І. ФАТЄЄВ</t>
  </si>
  <si>
    <t>Структура тарифів
на постачання теплової енергії 
з урахуванням витрат на утримання та ремонт індивідуальних теплових пунктів, 
без урахування витрат на оснащення будівель вузлами комерційного обліку
КП «Харківські теплові мережі» для споживачів м. Харкова</t>
  </si>
  <si>
    <t>Структура тарифів
на транспортування теплової енергії власним споживачам м. Харкова  
з урахуванням витрат на утримання і ремонт центральних теплових пунктів
КП «Харківські теплові мережі»</t>
  </si>
  <si>
    <t>Структура тарифів
на транспортування теплової енергії власним споживачам м. Харкова   
без урахування витрат на утримання і ремонт центральних теплових пунктів
КП «Харківські теплові мережі»</t>
  </si>
  <si>
    <t>Витрати на придбання теплової енергії в інших суб᾿єктів господарювання</t>
  </si>
  <si>
    <t>Додаток 18
до рішення виконавчого комітету 
Харківської міської ради 
від 24.08.2023 № 408</t>
  </si>
  <si>
    <t xml:space="preserve">Додаток 19
до рішення виконавчого комітету 
Харківської міської ради 
від 24.08.2023 № 408 </t>
  </si>
  <si>
    <t xml:space="preserve">Додаток 20
до рішення виконавчого комітету 
Харківської міської ради 
від 24.08.2023 № 408 </t>
  </si>
  <si>
    <t>Додаток 21
до рішення виконавчого комітету 
Харківської міської ради 
від 24.08.2023 № 408</t>
  </si>
  <si>
    <t xml:space="preserve">Додаток 22
до рішення виконавчого комітету 
Харківської міської ради 
від 24.08.2023 № 408 </t>
  </si>
  <si>
    <t>Додаток 23
до рішення виконавчого комітету 
Харківської міської ради 
від 24.08.2023 № 408</t>
  </si>
  <si>
    <t>Додаток 24
до рішення виконавчого комітету 
Харківської міської ради 
від 24.08.2023 № 408</t>
  </si>
  <si>
    <t>Додаток 25
до рішення виконавчого комітету 
Харківської міської ради 
від 24.08.2023 № 408</t>
  </si>
  <si>
    <t>Додаток 26
до рішення виконавчого комітету 
Харківської міської ради 
від 24.08.2023 № 408</t>
  </si>
  <si>
    <t>Додаток 27
до рішення виконавчого комітету 
Харківської міської ради 
від 24.08.2023 № 408</t>
  </si>
  <si>
    <t>Додаток 17
до рішення виконавчого комітету 
Харківської міської ради 
від 24.08.2023 № 408</t>
  </si>
  <si>
    <t>Додаток 16
до рішення виконавчого комітету 
Харківської міської ради 
від 24.08.2023 № 408</t>
  </si>
  <si>
    <t>Додаток 15
до рішення виконавчого комітету 
Харківської міської ради 
від 24.08.2023 № 408</t>
  </si>
  <si>
    <t>Додаток 14
до рішення виконавчого комітету 
Харківської міської ради 
від 24.08.2023 № 408</t>
  </si>
  <si>
    <t>Додаток 13
до рішення виконавчого комітету 
Харківської міської ради 
від 24.08.2023 № 408</t>
  </si>
  <si>
    <t>Додаток 12
до рішення виконавчого комітету 
Харківської міської ради 
від 24.08.2023 № 408</t>
  </si>
  <si>
    <t>Додаток 11
до рішення виконавчого комітету 
Харківської міської ради 
від 24.08.2023 № 408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</si>
</sst>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26" x14ac:knownFonts="1">
    <font>
      <sz val="11"/>
      <color theme="1"/>
      <name val="Calibri"/>
      <family val="2"/>
      <scheme val="minor"/>
    </font>
    <font>
      <sz val="11"/>
      <color theme="1"/>
      <name val="Calibri"/>
      <family val="2"/>
      <charset val="204"/>
      <scheme val="minor"/>
    </font>
    <font>
      <sz val="11"/>
      <color indexed="8"/>
      <name val="Calibri"/>
      <family val="2"/>
    </font>
    <font>
      <b/>
      <sz val="11"/>
      <color theme="1"/>
      <name val="Times New Roman"/>
      <family val="1"/>
      <charset val="204"/>
    </font>
    <font>
      <sz val="11"/>
      <color theme="1"/>
      <name val="Times New Roman"/>
      <family val="1"/>
      <charset val="204"/>
    </font>
    <font>
      <sz val="11"/>
      <color theme="1"/>
      <name val="Calibri"/>
      <family val="2"/>
      <charset val="204"/>
      <scheme val="minor"/>
    </font>
    <font>
      <sz val="12"/>
      <color theme="1"/>
      <name val="Times New Roman"/>
      <family val="1"/>
      <charset val="204"/>
    </font>
    <font>
      <b/>
      <sz val="11"/>
      <color theme="1"/>
      <name val="Calibri"/>
      <family val="2"/>
      <charset val="204"/>
      <scheme val="minor"/>
    </font>
    <font>
      <b/>
      <sz val="12"/>
      <color theme="1"/>
      <name val="Calibri"/>
      <family val="2"/>
      <charset val="204"/>
      <scheme val="minor"/>
    </font>
    <font>
      <sz val="10"/>
      <name val="Arial"/>
      <family val="2"/>
      <charset val="204"/>
    </font>
    <font>
      <sz val="12"/>
      <color theme="1"/>
      <name val="Calibri"/>
      <family val="2"/>
      <charset val="204"/>
      <scheme val="minor"/>
    </font>
    <font>
      <sz val="14"/>
      <color theme="1"/>
      <name val="Times New Roman"/>
      <family val="1"/>
      <charset val="204"/>
    </font>
    <font>
      <sz val="16"/>
      <color theme="1"/>
      <name val="Times New Roman"/>
      <family val="1"/>
      <charset val="204"/>
    </font>
    <font>
      <sz val="13"/>
      <color theme="1"/>
      <name val="Times New Roman"/>
      <family val="1"/>
      <charset val="204"/>
    </font>
    <font>
      <i/>
      <sz val="11"/>
      <color rgb="FF7F7F7F"/>
      <name val="Calibri"/>
      <family val="2"/>
      <charset val="204"/>
      <scheme val="minor"/>
    </font>
    <font>
      <i/>
      <sz val="11"/>
      <color indexed="23"/>
      <name val="Calibri"/>
      <family val="2"/>
      <charset val="204"/>
    </font>
    <font>
      <sz val="14"/>
      <name val="Times New Roman"/>
      <family val="1"/>
      <charset val="204"/>
    </font>
    <font>
      <sz val="11"/>
      <name val="Calibri"/>
      <family val="2"/>
      <charset val="204"/>
      <scheme val="minor"/>
    </font>
    <font>
      <sz val="16"/>
      <name val="Times New Roman"/>
      <family val="1"/>
      <charset val="204"/>
    </font>
    <font>
      <sz val="18"/>
      <color theme="1"/>
      <name val="Times New Roman"/>
      <family val="1"/>
      <charset val="204"/>
    </font>
    <font>
      <sz val="18"/>
      <name val="Times New Roman"/>
      <family val="1"/>
      <charset val="204"/>
    </font>
    <font>
      <sz val="18"/>
      <color theme="1"/>
      <name val="Calibri"/>
      <family val="2"/>
      <scheme val="minor"/>
    </font>
    <font>
      <sz val="16"/>
      <color rgb="FF000000"/>
      <name val="Times New Roman"/>
      <family val="1"/>
      <charset val="204"/>
    </font>
    <font>
      <sz val="16"/>
      <color theme="1"/>
      <name val="Calibri"/>
      <family val="2"/>
      <charset val="204"/>
      <scheme val="minor"/>
    </font>
    <font>
      <sz val="16"/>
      <color indexed="8"/>
      <name val="Times New Roman"/>
      <family val="1"/>
      <charset val="1"/>
    </font>
    <font>
      <vertAlign val="superscript"/>
      <sz val="16"/>
      <color theme="1"/>
      <name val="Times New Roman"/>
      <family val="1"/>
      <charset val="204"/>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indexed="64"/>
      </left>
      <right/>
      <top style="thin">
        <color indexed="64"/>
      </top>
      <bottom/>
      <diagonal/>
    </border>
  </borders>
  <cellStyleXfs count="6">
    <xf numFmtId="0" fontId="0" fillId="0" borderId="0"/>
    <xf numFmtId="0" fontId="2" fillId="0" borderId="0"/>
    <xf numFmtId="0" fontId="5" fillId="0" borderId="0"/>
    <xf numFmtId="0" fontId="9" fillId="0" borderId="0"/>
    <xf numFmtId="0" fontId="14" fillId="0" borderId="0" applyNumberFormat="0" applyFill="0" applyBorder="0" applyAlignment="0" applyProtection="0"/>
    <xf numFmtId="0" fontId="15" fillId="0" borderId="0" applyNumberFormat="0" applyFill="0" applyBorder="0" applyAlignment="0" applyProtection="0"/>
  </cellStyleXfs>
  <cellXfs count="147">
    <xf numFmtId="0" fontId="0" fillId="0" borderId="0" xfId="0"/>
    <xf numFmtId="0" fontId="5" fillId="0" borderId="0" xfId="2"/>
    <xf numFmtId="0" fontId="3" fillId="0" borderId="0" xfId="2" applyFont="1" applyAlignment="1">
      <alignment vertical="top" wrapText="1"/>
    </xf>
    <xf numFmtId="0" fontId="4" fillId="0" borderId="0" xfId="2" applyFont="1" applyAlignment="1">
      <alignment vertical="top" wrapText="1"/>
    </xf>
    <xf numFmtId="0" fontId="7" fillId="0" borderId="0" xfId="2" applyFont="1"/>
    <xf numFmtId="0" fontId="8" fillId="0" borderId="0" xfId="2" applyFont="1"/>
    <xf numFmtId="0" fontId="10" fillId="0" borderId="0" xfId="2" applyFont="1"/>
    <xf numFmtId="0" fontId="5" fillId="0" borderId="0" xfId="2" applyFill="1"/>
    <xf numFmtId="0" fontId="13" fillId="0" borderId="0" xfId="2" applyFont="1" applyAlignment="1">
      <alignment vertical="center" wrapText="1"/>
    </xf>
    <xf numFmtId="0" fontId="11" fillId="0" borderId="0" xfId="2" applyFont="1" applyFill="1"/>
    <xf numFmtId="0" fontId="8" fillId="0" borderId="0" xfId="2" applyFont="1" applyFill="1"/>
    <xf numFmtId="0" fontId="4" fillId="0" borderId="0" xfId="2" applyFont="1" applyFill="1" applyAlignment="1">
      <alignment vertical="top" wrapText="1"/>
    </xf>
    <xf numFmtId="0" fontId="10" fillId="0" borderId="0" xfId="2" applyFont="1" applyFill="1"/>
    <xf numFmtId="0" fontId="13" fillId="0" borderId="0" xfId="2" applyFont="1" applyFill="1" applyAlignment="1">
      <alignment vertical="center" wrapText="1"/>
    </xf>
    <xf numFmtId="0" fontId="11" fillId="0" borderId="0" xfId="2" applyFont="1" applyFill="1" applyAlignment="1">
      <alignment wrapText="1"/>
    </xf>
    <xf numFmtId="0" fontId="7" fillId="0" borderId="0" xfId="2" applyFont="1" applyFill="1"/>
    <xf numFmtId="0" fontId="3" fillId="0" borderId="0" xfId="2" applyFont="1" applyFill="1" applyAlignment="1">
      <alignment vertical="top" wrapText="1"/>
    </xf>
    <xf numFmtId="0" fontId="3" fillId="0" borderId="0" xfId="2" applyFont="1" applyFill="1" applyBorder="1" applyAlignment="1">
      <alignment horizontal="center" vertical="top" wrapText="1"/>
    </xf>
    <xf numFmtId="0" fontId="6" fillId="0" borderId="0" xfId="2" applyFont="1" applyFill="1" applyAlignment="1">
      <alignment vertical="center" wrapText="1"/>
    </xf>
    <xf numFmtId="0" fontId="13" fillId="0" borderId="0" xfId="2" applyFont="1" applyFill="1" applyAlignment="1">
      <alignment vertical="center"/>
    </xf>
    <xf numFmtId="4" fontId="5" fillId="0" borderId="0" xfId="2" applyNumberFormat="1" applyFill="1"/>
    <xf numFmtId="0" fontId="1" fillId="0" borderId="0" xfId="2" applyFont="1" applyFill="1"/>
    <xf numFmtId="164" fontId="1" fillId="0" borderId="0" xfId="2" applyNumberFormat="1" applyFont="1" applyFill="1"/>
    <xf numFmtId="164" fontId="1" fillId="0" borderId="0" xfId="2" applyNumberFormat="1" applyFont="1"/>
    <xf numFmtId="0" fontId="1" fillId="0" borderId="0" xfId="2" applyFont="1"/>
    <xf numFmtId="0" fontId="17" fillId="0" borderId="0" xfId="2" applyFont="1" applyFill="1"/>
    <xf numFmtId="0" fontId="12" fillId="0" borderId="0" xfId="2" applyFont="1" applyAlignment="1">
      <alignment horizontal="center" vertical="center" wrapText="1"/>
    </xf>
    <xf numFmtId="0" fontId="16" fillId="0" borderId="0" xfId="2" applyFont="1" applyFill="1" applyAlignment="1">
      <alignment horizontal="center" vertical="center" wrapText="1"/>
    </xf>
    <xf numFmtId="0" fontId="12" fillId="0" borderId="0" xfId="2" applyFont="1" applyFill="1" applyAlignment="1">
      <alignment vertical="center" wrapText="1"/>
    </xf>
    <xf numFmtId="0" fontId="12" fillId="0" borderId="0" xfId="2" applyFont="1" applyFill="1" applyAlignment="1">
      <alignment horizontal="center" vertical="center" wrapText="1"/>
    </xf>
    <xf numFmtId="0" fontId="0" fillId="0" borderId="0" xfId="0" applyAlignment="1"/>
    <xf numFmtId="0" fontId="12" fillId="0" borderId="0" xfId="2" applyFont="1" applyFill="1"/>
    <xf numFmtId="0" fontId="12" fillId="0" borderId="5" xfId="2" applyFont="1" applyFill="1" applyBorder="1" applyAlignment="1">
      <alignment horizontal="center" vertical="center" wrapText="1"/>
    </xf>
    <xf numFmtId="0" fontId="12" fillId="0" borderId="5" xfId="0" applyFont="1" applyFill="1" applyBorder="1" applyAlignment="1">
      <alignment vertical="center" wrapText="1"/>
    </xf>
    <xf numFmtId="49" fontId="22" fillId="0" borderId="5" xfId="0" applyNumberFormat="1" applyFont="1" applyFill="1" applyBorder="1" applyAlignment="1">
      <alignment horizontal="center" vertical="center" wrapText="1"/>
    </xf>
    <xf numFmtId="0" fontId="22" fillId="0" borderId="1" xfId="0" applyFont="1" applyFill="1" applyBorder="1" applyAlignment="1">
      <alignment vertical="center" wrapText="1"/>
    </xf>
    <xf numFmtId="0" fontId="19" fillId="0" borderId="0" xfId="2" applyFont="1" applyBorder="1" applyAlignment="1">
      <alignment horizontal="left" wrapText="1"/>
    </xf>
    <xf numFmtId="0" fontId="19" fillId="0" borderId="0" xfId="2" applyFont="1" applyFill="1" applyBorder="1" applyAlignment="1">
      <alignment horizontal="left" wrapText="1"/>
    </xf>
    <xf numFmtId="0" fontId="23" fillId="0" borderId="0" xfId="2" applyFont="1"/>
    <xf numFmtId="0" fontId="12" fillId="0" borderId="0" xfId="2" applyFont="1" applyAlignment="1">
      <alignment horizontal="right" vertical="center" wrapText="1"/>
    </xf>
    <xf numFmtId="0" fontId="12" fillId="0" borderId="5" xfId="2" applyFont="1" applyBorder="1" applyAlignment="1">
      <alignment horizontal="center" vertical="center" wrapText="1"/>
    </xf>
    <xf numFmtId="49" fontId="22" fillId="0" borderId="5" xfId="0" applyNumberFormat="1" applyFont="1" applyBorder="1" applyAlignment="1">
      <alignment horizontal="center" vertical="center" wrapText="1"/>
    </xf>
    <xf numFmtId="0" fontId="22" fillId="0" borderId="5" xfId="0" applyFont="1" applyBorder="1" applyAlignment="1">
      <alignment vertical="center" wrapText="1"/>
    </xf>
    <xf numFmtId="4" fontId="18" fillId="0" borderId="5" xfId="0" applyNumberFormat="1" applyFont="1" applyBorder="1" applyAlignment="1">
      <alignment horizontal="center" vertical="center" wrapText="1"/>
    </xf>
    <xf numFmtId="4" fontId="12" fillId="0" borderId="1" xfId="0" applyNumberFormat="1" applyFont="1" applyFill="1" applyBorder="1" applyAlignment="1">
      <alignment horizontal="center" vertical="center" wrapText="1"/>
    </xf>
    <xf numFmtId="4" fontId="24" fillId="0" borderId="1" xfId="0" applyNumberFormat="1" applyFont="1" applyFill="1" applyBorder="1" applyAlignment="1">
      <alignment horizontal="center" vertical="center"/>
    </xf>
    <xf numFmtId="0" fontId="18" fillId="0" borderId="5" xfId="0" applyFont="1" applyBorder="1" applyAlignment="1">
      <alignment horizontal="left" vertical="center" wrapText="1"/>
    </xf>
    <xf numFmtId="4" fontId="12" fillId="0" borderId="5" xfId="0" applyNumberFormat="1" applyFont="1" applyFill="1" applyBorder="1" applyAlignment="1">
      <alignment horizontal="center" vertical="center" wrapText="1"/>
    </xf>
    <xf numFmtId="4" fontId="24" fillId="0" borderId="5" xfId="0" applyNumberFormat="1" applyFont="1" applyFill="1" applyBorder="1" applyAlignment="1">
      <alignment horizontal="center" vertical="center"/>
    </xf>
    <xf numFmtId="49" fontId="22" fillId="0" borderId="3" xfId="0" applyNumberFormat="1" applyFont="1" applyBorder="1" applyAlignment="1">
      <alignment horizontal="center" vertical="center" wrapText="1"/>
    </xf>
    <xf numFmtId="0" fontId="22" fillId="0" borderId="3" xfId="0" applyFont="1" applyBorder="1" applyAlignment="1">
      <alignment vertical="center" wrapText="1"/>
    </xf>
    <xf numFmtId="0" fontId="22" fillId="0" borderId="5" xfId="0" applyFont="1" applyFill="1" applyBorder="1" applyAlignment="1">
      <alignment vertical="center" wrapText="1"/>
    </xf>
    <xf numFmtId="4" fontId="18" fillId="0" borderId="5" xfId="0" applyNumberFormat="1" applyFont="1" applyFill="1" applyBorder="1" applyAlignment="1">
      <alignment horizontal="center" vertical="center" wrapText="1"/>
    </xf>
    <xf numFmtId="4" fontId="18" fillId="0" borderId="1" xfId="0" applyNumberFormat="1" applyFont="1" applyFill="1" applyBorder="1" applyAlignment="1">
      <alignment horizontal="center" vertical="center" wrapText="1"/>
    </xf>
    <xf numFmtId="49" fontId="18" fillId="0" borderId="5" xfId="0" applyNumberFormat="1" applyFont="1" applyBorder="1" applyAlignment="1">
      <alignment horizontal="center" vertical="center" wrapText="1"/>
    </xf>
    <xf numFmtId="0" fontId="18" fillId="0" borderId="5" xfId="0" applyFont="1" applyBorder="1" applyAlignment="1">
      <alignment vertical="center" wrapText="1"/>
    </xf>
    <xf numFmtId="49" fontId="18" fillId="0" borderId="5" xfId="0" applyNumberFormat="1" applyFont="1" applyFill="1" applyBorder="1" applyAlignment="1">
      <alignment horizontal="center" vertical="center" wrapText="1"/>
    </xf>
    <xf numFmtId="0" fontId="18" fillId="0" borderId="5" xfId="0" applyFont="1" applyFill="1" applyBorder="1" applyAlignment="1">
      <alignment vertical="center" wrapText="1"/>
    </xf>
    <xf numFmtId="3" fontId="18" fillId="0" borderId="5" xfId="0" applyNumberFormat="1" applyFont="1" applyFill="1" applyBorder="1" applyAlignment="1">
      <alignment horizontal="center" vertical="center" wrapText="1"/>
    </xf>
    <xf numFmtId="3" fontId="18" fillId="0" borderId="1" xfId="0" applyNumberFormat="1" applyFont="1" applyFill="1" applyBorder="1" applyAlignment="1">
      <alignment horizontal="center" vertical="center" wrapText="1"/>
    </xf>
    <xf numFmtId="3" fontId="18" fillId="0" borderId="1" xfId="0" applyNumberFormat="1" applyFont="1" applyFill="1" applyBorder="1" applyAlignment="1">
      <alignment horizontal="center" vertical="center"/>
    </xf>
    <xf numFmtId="4" fontId="18" fillId="0" borderId="1" xfId="0" applyNumberFormat="1" applyFont="1" applyFill="1" applyBorder="1" applyAlignment="1">
      <alignment horizontal="center" vertical="center"/>
    </xf>
    <xf numFmtId="4" fontId="18" fillId="0" borderId="5" xfId="0" applyNumberFormat="1" applyFont="1" applyFill="1" applyBorder="1" applyAlignment="1">
      <alignment horizontal="center" vertical="center"/>
    </xf>
    <xf numFmtId="0" fontId="23" fillId="0" borderId="0" xfId="2" applyFont="1" applyFill="1"/>
    <xf numFmtId="0" fontId="12" fillId="0" borderId="0" xfId="2" applyFont="1" applyFill="1" applyAlignment="1">
      <alignment horizontal="center" vertical="center"/>
    </xf>
    <xf numFmtId="0" fontId="12" fillId="0" borderId="0" xfId="2" applyFont="1" applyFill="1" applyAlignment="1">
      <alignment horizontal="right" vertical="center"/>
    </xf>
    <xf numFmtId="0" fontId="12" fillId="0" borderId="1" xfId="2" applyFont="1" applyFill="1" applyBorder="1" applyAlignment="1">
      <alignment horizontal="center" vertical="center" wrapText="1"/>
    </xf>
    <xf numFmtId="49" fontId="22" fillId="0" borderId="1" xfId="0" applyNumberFormat="1" applyFont="1" applyFill="1" applyBorder="1" applyAlignment="1">
      <alignment horizontal="center" vertical="center" wrapText="1"/>
    </xf>
    <xf numFmtId="0" fontId="18" fillId="0" borderId="1" xfId="0" applyFont="1" applyFill="1" applyBorder="1" applyAlignment="1">
      <alignment horizontal="left" vertical="center" wrapText="1"/>
    </xf>
    <xf numFmtId="49" fontId="22" fillId="0" borderId="3" xfId="0" applyNumberFormat="1" applyFont="1" applyFill="1" applyBorder="1" applyAlignment="1">
      <alignment horizontal="center" vertical="center" wrapText="1"/>
    </xf>
    <xf numFmtId="0" fontId="22" fillId="0" borderId="3" xfId="0" applyFont="1" applyFill="1" applyBorder="1" applyAlignment="1">
      <alignment vertical="center" wrapText="1"/>
    </xf>
    <xf numFmtId="4" fontId="22" fillId="0" borderId="1" xfId="0" applyNumberFormat="1" applyFont="1" applyFill="1" applyBorder="1" applyAlignment="1">
      <alignment horizontal="center" vertical="center" wrapText="1"/>
    </xf>
    <xf numFmtId="0" fontId="19" fillId="0" borderId="0" xfId="2" applyFont="1" applyFill="1" applyBorder="1" applyAlignment="1">
      <alignment horizontal="center" vertical="center" wrapText="1"/>
    </xf>
    <xf numFmtId="0" fontId="23" fillId="0" borderId="4" xfId="2" applyFont="1" applyFill="1" applyBorder="1"/>
    <xf numFmtId="0" fontId="12" fillId="0" borderId="4" xfId="2" applyFont="1" applyFill="1" applyBorder="1" applyAlignment="1">
      <alignment horizontal="center" vertical="center" wrapText="1"/>
    </xf>
    <xf numFmtId="0" fontId="12" fillId="0" borderId="4" xfId="2" applyFont="1" applyFill="1" applyBorder="1" applyAlignment="1">
      <alignment horizontal="right" vertical="center" wrapText="1"/>
    </xf>
    <xf numFmtId="0" fontId="22" fillId="0" borderId="9" xfId="0" applyFont="1" applyFill="1" applyBorder="1" applyAlignment="1">
      <alignment vertical="center" wrapText="1"/>
    </xf>
    <xf numFmtId="4" fontId="22" fillId="0" borderId="5" xfId="0" applyNumberFormat="1" applyFont="1" applyFill="1" applyBorder="1" applyAlignment="1">
      <alignment horizontal="center" vertical="center" wrapText="1"/>
    </xf>
    <xf numFmtId="0" fontId="18" fillId="0" borderId="9" xfId="0" applyFont="1" applyFill="1" applyBorder="1" applyAlignment="1">
      <alignment horizontal="left" vertical="center" wrapText="1"/>
    </xf>
    <xf numFmtId="4" fontId="12" fillId="0" borderId="5" xfId="0" applyNumberFormat="1" applyFont="1" applyBorder="1" applyAlignment="1">
      <alignment horizontal="center" vertical="center" wrapText="1"/>
    </xf>
    <xf numFmtId="0" fontId="22" fillId="0" borderId="12" xfId="0" applyFont="1" applyFill="1" applyBorder="1" applyAlignment="1">
      <alignment vertical="center" wrapText="1"/>
    </xf>
    <xf numFmtId="0" fontId="12" fillId="0" borderId="9" xfId="0" applyFont="1" applyFill="1" applyBorder="1" applyAlignment="1">
      <alignment vertical="center" wrapText="1"/>
    </xf>
    <xf numFmtId="0" fontId="19" fillId="0" borderId="0" xfId="2" applyFont="1" applyFill="1" applyAlignment="1">
      <alignment horizontal="center" wrapText="1"/>
    </xf>
    <xf numFmtId="0" fontId="12" fillId="0" borderId="0" xfId="2" applyFont="1" applyFill="1" applyAlignment="1">
      <alignment horizontal="right"/>
    </xf>
    <xf numFmtId="4" fontId="22" fillId="0" borderId="3" xfId="0" applyNumberFormat="1" applyFont="1" applyFill="1" applyBorder="1" applyAlignment="1">
      <alignment horizontal="center" vertical="center" wrapText="1"/>
    </xf>
    <xf numFmtId="4" fontId="12" fillId="0" borderId="3" xfId="0" applyNumberFormat="1" applyFont="1" applyFill="1" applyBorder="1" applyAlignment="1">
      <alignment horizontal="center" vertical="center" wrapText="1"/>
    </xf>
    <xf numFmtId="0" fontId="12" fillId="0" borderId="5" xfId="0" applyFont="1" applyBorder="1" applyAlignment="1">
      <alignment horizontal="center" vertical="center" wrapText="1"/>
    </xf>
    <xf numFmtId="2" fontId="12" fillId="0" borderId="5" xfId="0" applyNumberFormat="1" applyFont="1" applyBorder="1" applyAlignment="1">
      <alignment horizontal="center" vertical="center" wrapText="1"/>
    </xf>
    <xf numFmtId="0" fontId="12" fillId="0" borderId="4" xfId="2" applyFont="1" applyFill="1" applyBorder="1"/>
    <xf numFmtId="0" fontId="12" fillId="0" borderId="5" xfId="2" applyFont="1" applyFill="1" applyBorder="1" applyAlignment="1">
      <alignment horizontal="center" vertical="center"/>
    </xf>
    <xf numFmtId="0" fontId="22" fillId="0" borderId="7" xfId="0" applyNumberFormat="1" applyFont="1" applyFill="1" applyBorder="1" applyAlignment="1">
      <alignment horizontal="center" vertical="center" wrapText="1"/>
    </xf>
    <xf numFmtId="0" fontId="12" fillId="0" borderId="8" xfId="0" applyFont="1" applyFill="1" applyBorder="1" applyAlignment="1">
      <alignment vertical="center" wrapText="1"/>
    </xf>
    <xf numFmtId="49" fontId="12" fillId="0" borderId="7" xfId="0" applyNumberFormat="1" applyFont="1" applyFill="1" applyBorder="1" applyAlignment="1">
      <alignment horizontal="center" vertical="center" wrapText="1"/>
    </xf>
    <xf numFmtId="2" fontId="12" fillId="0" borderId="5" xfId="0" applyNumberFormat="1" applyFont="1" applyFill="1" applyBorder="1" applyAlignment="1">
      <alignment horizontal="center" vertical="center" wrapText="1"/>
    </xf>
    <xf numFmtId="2" fontId="22" fillId="0" borderId="5" xfId="0" applyNumberFormat="1" applyFont="1" applyFill="1" applyBorder="1" applyAlignment="1">
      <alignment horizontal="center" vertical="center" wrapText="1"/>
    </xf>
    <xf numFmtId="0" fontId="22" fillId="0" borderId="7" xfId="0" applyNumberFormat="1" applyFont="1" applyBorder="1" applyAlignment="1">
      <alignment horizontal="center" vertical="center" wrapText="1"/>
    </xf>
    <xf numFmtId="0" fontId="12" fillId="0" borderId="8" xfId="0" applyFont="1" applyBorder="1" applyAlignment="1">
      <alignment vertical="center" wrapText="1"/>
    </xf>
    <xf numFmtId="49" fontId="12" fillId="0" borderId="7" xfId="0" applyNumberFormat="1" applyFont="1" applyBorder="1" applyAlignment="1">
      <alignment horizontal="center" vertical="center" wrapText="1"/>
    </xf>
    <xf numFmtId="0" fontId="18" fillId="0" borderId="1" xfId="0" applyFont="1" applyFill="1" applyBorder="1" applyAlignment="1">
      <alignment vertical="center" wrapText="1"/>
    </xf>
    <xf numFmtId="0" fontId="18" fillId="0" borderId="0" xfId="2" applyFont="1" applyFill="1" applyAlignment="1">
      <alignment horizontal="right" vertical="center"/>
    </xf>
    <xf numFmtId="0" fontId="12" fillId="0" borderId="5" xfId="2" applyFont="1" applyFill="1" applyBorder="1"/>
    <xf numFmtId="0" fontId="12" fillId="0" borderId="5" xfId="0" applyFont="1" applyFill="1" applyBorder="1" applyAlignment="1">
      <alignment horizontal="center" vertical="center" wrapText="1"/>
    </xf>
    <xf numFmtId="164" fontId="18" fillId="0" borderId="5" xfId="4" applyNumberFormat="1" applyFont="1" applyFill="1" applyBorder="1" applyAlignment="1">
      <alignment horizontal="center" vertical="center" wrapText="1"/>
    </xf>
    <xf numFmtId="4" fontId="18" fillId="0" borderId="5" xfId="4" applyNumberFormat="1" applyFont="1" applyFill="1" applyBorder="1" applyAlignment="1">
      <alignment horizontal="center" vertical="center" wrapText="1"/>
    </xf>
    <xf numFmtId="4" fontId="18" fillId="0" borderId="5" xfId="3" applyNumberFormat="1" applyFont="1" applyFill="1" applyBorder="1" applyAlignment="1">
      <alignment horizontal="center" vertical="center" wrapText="1"/>
    </xf>
    <xf numFmtId="4" fontId="18" fillId="0" borderId="5" xfId="5" applyNumberFormat="1" applyFont="1" applyFill="1" applyBorder="1" applyAlignment="1" applyProtection="1">
      <alignment horizontal="center" vertical="center" wrapText="1"/>
    </xf>
    <xf numFmtId="0" fontId="12" fillId="0" borderId="0" xfId="2" applyFont="1"/>
    <xf numFmtId="0" fontId="12" fillId="0" borderId="5" xfId="2" applyFont="1" applyBorder="1"/>
    <xf numFmtId="0" fontId="12" fillId="0" borderId="5" xfId="0" applyFont="1" applyBorder="1" applyAlignment="1">
      <alignment vertical="center" wrapText="1"/>
    </xf>
    <xf numFmtId="164" fontId="18" fillId="0" borderId="5" xfId="4" applyNumberFormat="1" applyFont="1" applyBorder="1" applyAlignment="1">
      <alignment horizontal="center" vertical="center" wrapText="1"/>
    </xf>
    <xf numFmtId="4" fontId="18" fillId="0" borderId="5" xfId="4" applyNumberFormat="1" applyFont="1" applyBorder="1" applyAlignment="1">
      <alignment horizontal="center" vertical="center" wrapText="1"/>
    </xf>
    <xf numFmtId="4" fontId="18" fillId="0" borderId="5" xfId="3" applyNumberFormat="1" applyFont="1" applyBorder="1" applyAlignment="1">
      <alignment horizontal="center" vertical="center" wrapText="1"/>
    </xf>
    <xf numFmtId="0" fontId="22" fillId="0" borderId="1" xfId="0" applyFont="1" applyBorder="1" applyAlignment="1">
      <alignment vertical="center" wrapText="1"/>
    </xf>
    <xf numFmtId="0" fontId="12" fillId="0" borderId="0" xfId="2" applyFont="1" applyFill="1" applyAlignment="1">
      <alignment horizontal="right" vertical="center" wrapText="1"/>
    </xf>
    <xf numFmtId="0" fontId="12" fillId="0" borderId="0" xfId="2" applyFont="1" applyFill="1" applyAlignment="1">
      <alignment horizontal="left" vertical="center" wrapText="1"/>
    </xf>
    <xf numFmtId="0" fontId="3" fillId="0" borderId="0" xfId="2" applyFont="1" applyFill="1" applyBorder="1" applyAlignment="1">
      <alignment horizontal="center" vertical="top" wrapText="1"/>
    </xf>
    <xf numFmtId="0" fontId="12" fillId="0" borderId="5" xfId="2" applyFont="1" applyFill="1" applyBorder="1" applyAlignment="1">
      <alignment horizontal="center" vertical="center" wrapText="1"/>
    </xf>
    <xf numFmtId="0" fontId="12" fillId="0" borderId="4" xfId="2" applyFont="1" applyFill="1" applyBorder="1" applyAlignment="1">
      <alignment horizontal="right" vertical="center" wrapText="1"/>
    </xf>
    <xf numFmtId="0" fontId="12" fillId="0" borderId="9" xfId="2" applyFont="1" applyFill="1" applyBorder="1" applyAlignment="1">
      <alignment horizontal="center" vertical="center" wrapText="1"/>
    </xf>
    <xf numFmtId="0" fontId="12" fillId="0" borderId="11" xfId="2" applyFont="1" applyFill="1" applyBorder="1" applyAlignment="1">
      <alignment horizontal="center" vertical="center" wrapText="1"/>
    </xf>
    <xf numFmtId="0" fontId="12" fillId="0" borderId="10" xfId="2" applyFont="1" applyFill="1" applyBorder="1" applyAlignment="1">
      <alignment horizontal="center" vertical="center" wrapText="1"/>
    </xf>
    <xf numFmtId="0" fontId="19" fillId="0" borderId="0" xfId="2" applyFont="1" applyFill="1" applyAlignment="1">
      <alignment horizontal="center" vertical="center" wrapText="1"/>
    </xf>
    <xf numFmtId="0" fontId="21" fillId="0" borderId="0" xfId="0" applyFont="1" applyAlignment="1">
      <alignment horizontal="center"/>
    </xf>
    <xf numFmtId="0" fontId="19" fillId="0" borderId="0" xfId="2" applyFont="1" applyFill="1" applyBorder="1" applyAlignment="1">
      <alignment horizontal="right" wrapText="1"/>
    </xf>
    <xf numFmtId="0" fontId="0" fillId="0" borderId="0" xfId="0" applyAlignment="1">
      <alignment horizontal="right" wrapText="1"/>
    </xf>
    <xf numFmtId="0" fontId="19" fillId="0" borderId="0" xfId="2" applyFont="1" applyFill="1" applyBorder="1" applyAlignment="1">
      <alignment horizontal="left" wrapText="1"/>
    </xf>
    <xf numFmtId="0" fontId="0" fillId="0" borderId="0" xfId="0" applyAlignment="1">
      <alignment horizontal="left" wrapText="1"/>
    </xf>
    <xf numFmtId="0" fontId="19" fillId="0" borderId="2" xfId="2" applyFont="1" applyFill="1" applyBorder="1" applyAlignment="1">
      <alignment horizontal="left" wrapText="1"/>
    </xf>
    <xf numFmtId="0" fontId="3" fillId="0" borderId="0" xfId="2" applyFont="1" applyBorder="1" applyAlignment="1">
      <alignment horizontal="center" vertical="top" wrapText="1"/>
    </xf>
    <xf numFmtId="0" fontId="12" fillId="0" borderId="0" xfId="2" applyFont="1" applyAlignment="1">
      <alignment horizontal="left" vertical="center" wrapText="1"/>
    </xf>
    <xf numFmtId="0" fontId="12" fillId="0" borderId="5" xfId="2" applyFont="1" applyBorder="1" applyAlignment="1">
      <alignment horizontal="center" vertical="center" wrapText="1"/>
    </xf>
    <xf numFmtId="0" fontId="12" fillId="0" borderId="9" xfId="2" applyFont="1" applyBorder="1" applyAlignment="1">
      <alignment horizontal="center" vertical="center" wrapText="1"/>
    </xf>
    <xf numFmtId="0" fontId="12" fillId="0" borderId="11" xfId="2" applyFont="1" applyBorder="1" applyAlignment="1">
      <alignment horizontal="center" vertical="center" wrapText="1"/>
    </xf>
    <xf numFmtId="0" fontId="12" fillId="0" borderId="10" xfId="2" applyFont="1" applyBorder="1" applyAlignment="1">
      <alignment horizontal="center" vertical="center" wrapText="1"/>
    </xf>
    <xf numFmtId="0" fontId="19" fillId="0" borderId="0" xfId="2" applyFont="1" applyAlignment="1">
      <alignment horizontal="center" vertical="center" wrapText="1"/>
    </xf>
    <xf numFmtId="0" fontId="0" fillId="0" borderId="0" xfId="0" applyAlignment="1"/>
    <xf numFmtId="0" fontId="19" fillId="0" borderId="0" xfId="2" applyFont="1" applyBorder="1" applyAlignment="1">
      <alignment horizontal="right" wrapText="1"/>
    </xf>
    <xf numFmtId="0" fontId="19" fillId="0" borderId="0" xfId="2" applyFont="1" applyBorder="1" applyAlignment="1">
      <alignment horizontal="left" wrapText="1"/>
    </xf>
    <xf numFmtId="0" fontId="19" fillId="0" borderId="2" xfId="2" applyFont="1" applyBorder="1" applyAlignment="1">
      <alignment horizontal="left" wrapText="1"/>
    </xf>
    <xf numFmtId="0" fontId="12" fillId="0" borderId="3" xfId="2" applyFont="1" applyFill="1" applyBorder="1" applyAlignment="1">
      <alignment horizontal="center" vertical="center" wrapText="1"/>
    </xf>
    <xf numFmtId="0" fontId="12" fillId="0" borderId="6" xfId="2" applyFont="1" applyFill="1" applyBorder="1" applyAlignment="1">
      <alignment horizontal="center" vertical="center" wrapText="1"/>
    </xf>
    <xf numFmtId="0" fontId="19" fillId="0" borderId="0" xfId="2" applyFont="1" applyFill="1" applyBorder="1" applyAlignment="1">
      <alignment horizontal="center" vertical="center" wrapText="1"/>
    </xf>
    <xf numFmtId="0" fontId="0" fillId="0" borderId="0" xfId="0" applyAlignment="1">
      <alignment vertical="center" wrapText="1"/>
    </xf>
    <xf numFmtId="0" fontId="19" fillId="0" borderId="0" xfId="2" applyFont="1" applyFill="1" applyAlignment="1">
      <alignment horizontal="center" wrapText="1"/>
    </xf>
    <xf numFmtId="0" fontId="12" fillId="0" borderId="1" xfId="2" applyFont="1" applyFill="1" applyBorder="1" applyAlignment="1">
      <alignment horizontal="center" vertical="center" wrapText="1"/>
    </xf>
    <xf numFmtId="0" fontId="21" fillId="0" borderId="0" xfId="0" applyFont="1" applyAlignment="1"/>
    <xf numFmtId="0" fontId="20" fillId="0" borderId="0" xfId="2" applyFont="1" applyFill="1" applyAlignment="1">
      <alignment horizontal="center" vertical="center" wrapText="1"/>
    </xf>
  </cellXfs>
  <cellStyles count="6">
    <cellStyle name="Excel Built-in Explanatory Text" xfId="5" xr:uid="{00000000-0005-0000-0000-000000000000}"/>
    <cellStyle name="Звичайний" xfId="0" builtinId="0"/>
    <cellStyle name="Обычный 19" xfId="3" xr:uid="{00000000-0005-0000-0000-000002000000}"/>
    <cellStyle name="Обычный 2" xfId="1" xr:uid="{00000000-0005-0000-0000-000003000000}"/>
    <cellStyle name="Обычный 3" xfId="2" xr:uid="{00000000-0005-0000-0000-000004000000}"/>
    <cellStyle name="Текст пояснення" xfId="4" builtinId="5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I19"/>
  <sheetViews>
    <sheetView tabSelected="1" view="pageBreakPreview" zoomScale="90" zoomScaleNormal="100" zoomScaleSheetLayoutView="90" workbookViewId="0">
      <selection activeCell="E1" sqref="E1:G1"/>
    </sheetView>
  </sheetViews>
  <sheetFormatPr defaultRowHeight="15" x14ac:dyDescent="0.25"/>
  <cols>
    <col min="1" max="1" width="7.85546875" style="7" customWidth="1"/>
    <col min="2" max="2" width="56.28515625" style="7" customWidth="1"/>
    <col min="3" max="3" width="15.140625" style="7" hidden="1" customWidth="1"/>
    <col min="4" max="4" width="15.7109375" style="7" customWidth="1"/>
    <col min="5" max="5" width="15.28515625" style="7" customWidth="1"/>
    <col min="6" max="6" width="15.42578125" style="7" bestFit="1" customWidth="1"/>
    <col min="7" max="7" width="15.28515625" style="7" bestFit="1" customWidth="1"/>
    <col min="8" max="8" width="10.85546875" style="7" bestFit="1" customWidth="1"/>
    <col min="9" max="256" width="8.85546875" style="7"/>
    <col min="257" max="257" width="7.85546875" style="7" customWidth="1"/>
    <col min="258" max="258" width="56.85546875" style="7" customWidth="1"/>
    <col min="259" max="259" width="15.42578125" style="7" customWidth="1"/>
    <col min="260" max="260" width="0" style="7" hidden="1" customWidth="1"/>
    <col min="261" max="261" width="14.85546875" style="7" customWidth="1"/>
    <col min="262" max="262" width="8.85546875" style="7"/>
    <col min="263" max="263" width="9.140625" style="7" customWidth="1"/>
    <col min="264" max="512" width="8.85546875" style="7"/>
    <col min="513" max="513" width="7.85546875" style="7" customWidth="1"/>
    <col min="514" max="514" width="56.85546875" style="7" customWidth="1"/>
    <col min="515" max="515" width="15.42578125" style="7" customWidth="1"/>
    <col min="516" max="516" width="0" style="7" hidden="1" customWidth="1"/>
    <col min="517" max="517" width="14.85546875" style="7" customWidth="1"/>
    <col min="518" max="518" width="8.85546875" style="7"/>
    <col min="519" max="519" width="9.140625" style="7" customWidth="1"/>
    <col min="520" max="768" width="8.85546875" style="7"/>
    <col min="769" max="769" width="7.85546875" style="7" customWidth="1"/>
    <col min="770" max="770" width="56.85546875" style="7" customWidth="1"/>
    <col min="771" max="771" width="15.42578125" style="7" customWidth="1"/>
    <col min="772" max="772" width="0" style="7" hidden="1" customWidth="1"/>
    <col min="773" max="773" width="14.85546875" style="7" customWidth="1"/>
    <col min="774" max="774" width="8.85546875" style="7"/>
    <col min="775" max="775" width="9.140625" style="7" customWidth="1"/>
    <col min="776" max="1024" width="8.85546875" style="7"/>
    <col min="1025" max="1025" width="7.85546875" style="7" customWidth="1"/>
    <col min="1026" max="1026" width="56.85546875" style="7" customWidth="1"/>
    <col min="1027" max="1027" width="15.42578125" style="7" customWidth="1"/>
    <col min="1028" max="1028" width="0" style="7" hidden="1" customWidth="1"/>
    <col min="1029" max="1029" width="14.85546875" style="7" customWidth="1"/>
    <col min="1030" max="1030" width="8.85546875" style="7"/>
    <col min="1031" max="1031" width="9.140625" style="7" customWidth="1"/>
    <col min="1032" max="1280" width="8.85546875" style="7"/>
    <col min="1281" max="1281" width="7.85546875" style="7" customWidth="1"/>
    <col min="1282" max="1282" width="56.85546875" style="7" customWidth="1"/>
    <col min="1283" max="1283" width="15.42578125" style="7" customWidth="1"/>
    <col min="1284" max="1284" width="0" style="7" hidden="1" customWidth="1"/>
    <col min="1285" max="1285" width="14.85546875" style="7" customWidth="1"/>
    <col min="1286" max="1286" width="8.85546875" style="7"/>
    <col min="1287" max="1287" width="9.140625" style="7" customWidth="1"/>
    <col min="1288" max="1536" width="8.85546875" style="7"/>
    <col min="1537" max="1537" width="7.85546875" style="7" customWidth="1"/>
    <col min="1538" max="1538" width="56.85546875" style="7" customWidth="1"/>
    <col min="1539" max="1539" width="15.42578125" style="7" customWidth="1"/>
    <col min="1540" max="1540" width="0" style="7" hidden="1" customWidth="1"/>
    <col min="1541" max="1541" width="14.85546875" style="7" customWidth="1"/>
    <col min="1542" max="1542" width="8.85546875" style="7"/>
    <col min="1543" max="1543" width="9.140625" style="7" customWidth="1"/>
    <col min="1544" max="1792" width="8.85546875" style="7"/>
    <col min="1793" max="1793" width="7.85546875" style="7" customWidth="1"/>
    <col min="1794" max="1794" width="56.85546875" style="7" customWidth="1"/>
    <col min="1795" max="1795" width="15.42578125" style="7" customWidth="1"/>
    <col min="1796" max="1796" width="0" style="7" hidden="1" customWidth="1"/>
    <col min="1797" max="1797" width="14.85546875" style="7" customWidth="1"/>
    <col min="1798" max="1798" width="8.85546875" style="7"/>
    <col min="1799" max="1799" width="9.140625" style="7" customWidth="1"/>
    <col min="1800" max="2048" width="8.85546875" style="7"/>
    <col min="2049" max="2049" width="7.85546875" style="7" customWidth="1"/>
    <col min="2050" max="2050" width="56.85546875" style="7" customWidth="1"/>
    <col min="2051" max="2051" width="15.42578125" style="7" customWidth="1"/>
    <col min="2052" max="2052" width="0" style="7" hidden="1" customWidth="1"/>
    <col min="2053" max="2053" width="14.85546875" style="7" customWidth="1"/>
    <col min="2054" max="2054" width="8.85546875" style="7"/>
    <col min="2055" max="2055" width="9.140625" style="7" customWidth="1"/>
    <col min="2056" max="2304" width="8.85546875" style="7"/>
    <col min="2305" max="2305" width="7.85546875" style="7" customWidth="1"/>
    <col min="2306" max="2306" width="56.85546875" style="7" customWidth="1"/>
    <col min="2307" max="2307" width="15.42578125" style="7" customWidth="1"/>
    <col min="2308" max="2308" width="0" style="7" hidden="1" customWidth="1"/>
    <col min="2309" max="2309" width="14.85546875" style="7" customWidth="1"/>
    <col min="2310" max="2310" width="8.85546875" style="7"/>
    <col min="2311" max="2311" width="9.140625" style="7" customWidth="1"/>
    <col min="2312" max="2560" width="8.85546875" style="7"/>
    <col min="2561" max="2561" width="7.85546875" style="7" customWidth="1"/>
    <col min="2562" max="2562" width="56.85546875" style="7" customWidth="1"/>
    <col min="2563" max="2563" width="15.42578125" style="7" customWidth="1"/>
    <col min="2564" max="2564" width="0" style="7" hidden="1" customWidth="1"/>
    <col min="2565" max="2565" width="14.85546875" style="7" customWidth="1"/>
    <col min="2566" max="2566" width="8.85546875" style="7"/>
    <col min="2567" max="2567" width="9.140625" style="7" customWidth="1"/>
    <col min="2568" max="2816" width="8.85546875" style="7"/>
    <col min="2817" max="2817" width="7.85546875" style="7" customWidth="1"/>
    <col min="2818" max="2818" width="56.85546875" style="7" customWidth="1"/>
    <col min="2819" max="2819" width="15.42578125" style="7" customWidth="1"/>
    <col min="2820" max="2820" width="0" style="7" hidden="1" customWidth="1"/>
    <col min="2821" max="2821" width="14.85546875" style="7" customWidth="1"/>
    <col min="2822" max="2822" width="8.85546875" style="7"/>
    <col min="2823" max="2823" width="9.140625" style="7" customWidth="1"/>
    <col min="2824" max="3072" width="8.85546875" style="7"/>
    <col min="3073" max="3073" width="7.85546875" style="7" customWidth="1"/>
    <col min="3074" max="3074" width="56.85546875" style="7" customWidth="1"/>
    <col min="3075" max="3075" width="15.42578125" style="7" customWidth="1"/>
    <col min="3076" max="3076" width="0" style="7" hidden="1" customWidth="1"/>
    <col min="3077" max="3077" width="14.85546875" style="7" customWidth="1"/>
    <col min="3078" max="3078" width="8.85546875" style="7"/>
    <col min="3079" max="3079" width="9.140625" style="7" customWidth="1"/>
    <col min="3080" max="3328" width="8.85546875" style="7"/>
    <col min="3329" max="3329" width="7.85546875" style="7" customWidth="1"/>
    <col min="3330" max="3330" width="56.85546875" style="7" customWidth="1"/>
    <col min="3331" max="3331" width="15.42578125" style="7" customWidth="1"/>
    <col min="3332" max="3332" width="0" style="7" hidden="1" customWidth="1"/>
    <col min="3333" max="3333" width="14.85546875" style="7" customWidth="1"/>
    <col min="3334" max="3334" width="8.85546875" style="7"/>
    <col min="3335" max="3335" width="9.140625" style="7" customWidth="1"/>
    <col min="3336" max="3584" width="8.85546875" style="7"/>
    <col min="3585" max="3585" width="7.85546875" style="7" customWidth="1"/>
    <col min="3586" max="3586" width="56.85546875" style="7" customWidth="1"/>
    <col min="3587" max="3587" width="15.42578125" style="7" customWidth="1"/>
    <col min="3588" max="3588" width="0" style="7" hidden="1" customWidth="1"/>
    <col min="3589" max="3589" width="14.85546875" style="7" customWidth="1"/>
    <col min="3590" max="3590" width="8.85546875" style="7"/>
    <col min="3591" max="3591" width="9.140625" style="7" customWidth="1"/>
    <col min="3592" max="3840" width="8.85546875" style="7"/>
    <col min="3841" max="3841" width="7.85546875" style="7" customWidth="1"/>
    <col min="3842" max="3842" width="56.85546875" style="7" customWidth="1"/>
    <col min="3843" max="3843" width="15.42578125" style="7" customWidth="1"/>
    <col min="3844" max="3844" width="0" style="7" hidden="1" customWidth="1"/>
    <col min="3845" max="3845" width="14.85546875" style="7" customWidth="1"/>
    <col min="3846" max="3846" width="8.85546875" style="7"/>
    <col min="3847" max="3847" width="9.140625" style="7" customWidth="1"/>
    <col min="3848" max="4096" width="8.85546875" style="7"/>
    <col min="4097" max="4097" width="7.85546875" style="7" customWidth="1"/>
    <col min="4098" max="4098" width="56.85546875" style="7" customWidth="1"/>
    <col min="4099" max="4099" width="15.42578125" style="7" customWidth="1"/>
    <col min="4100" max="4100" width="0" style="7" hidden="1" customWidth="1"/>
    <col min="4101" max="4101" width="14.85546875" style="7" customWidth="1"/>
    <col min="4102" max="4102" width="8.85546875" style="7"/>
    <col min="4103" max="4103" width="9.140625" style="7" customWidth="1"/>
    <col min="4104" max="4352" width="8.85546875" style="7"/>
    <col min="4353" max="4353" width="7.85546875" style="7" customWidth="1"/>
    <col min="4354" max="4354" width="56.85546875" style="7" customWidth="1"/>
    <col min="4355" max="4355" width="15.42578125" style="7" customWidth="1"/>
    <col min="4356" max="4356" width="0" style="7" hidden="1" customWidth="1"/>
    <col min="4357" max="4357" width="14.85546875" style="7" customWidth="1"/>
    <col min="4358" max="4358" width="8.85546875" style="7"/>
    <col min="4359" max="4359" width="9.140625" style="7" customWidth="1"/>
    <col min="4360" max="4608" width="8.85546875" style="7"/>
    <col min="4609" max="4609" width="7.85546875" style="7" customWidth="1"/>
    <col min="4610" max="4610" width="56.85546875" style="7" customWidth="1"/>
    <col min="4611" max="4611" width="15.42578125" style="7" customWidth="1"/>
    <col min="4612" max="4612" width="0" style="7" hidden="1" customWidth="1"/>
    <col min="4613" max="4613" width="14.85546875" style="7" customWidth="1"/>
    <col min="4614" max="4614" width="8.85546875" style="7"/>
    <col min="4615" max="4615" width="9.140625" style="7" customWidth="1"/>
    <col min="4616" max="4864" width="8.85546875" style="7"/>
    <col min="4865" max="4865" width="7.85546875" style="7" customWidth="1"/>
    <col min="4866" max="4866" width="56.85546875" style="7" customWidth="1"/>
    <col min="4867" max="4867" width="15.42578125" style="7" customWidth="1"/>
    <col min="4868" max="4868" width="0" style="7" hidden="1" customWidth="1"/>
    <col min="4869" max="4869" width="14.85546875" style="7" customWidth="1"/>
    <col min="4870" max="4870" width="8.85546875" style="7"/>
    <col min="4871" max="4871" width="9.140625" style="7" customWidth="1"/>
    <col min="4872" max="5120" width="8.85546875" style="7"/>
    <col min="5121" max="5121" width="7.85546875" style="7" customWidth="1"/>
    <col min="5122" max="5122" width="56.85546875" style="7" customWidth="1"/>
    <col min="5123" max="5123" width="15.42578125" style="7" customWidth="1"/>
    <col min="5124" max="5124" width="0" style="7" hidden="1" customWidth="1"/>
    <col min="5125" max="5125" width="14.85546875" style="7" customWidth="1"/>
    <col min="5126" max="5126" width="8.85546875" style="7"/>
    <col min="5127" max="5127" width="9.140625" style="7" customWidth="1"/>
    <col min="5128" max="5376" width="8.85546875" style="7"/>
    <col min="5377" max="5377" width="7.85546875" style="7" customWidth="1"/>
    <col min="5378" max="5378" width="56.85546875" style="7" customWidth="1"/>
    <col min="5379" max="5379" width="15.42578125" style="7" customWidth="1"/>
    <col min="5380" max="5380" width="0" style="7" hidden="1" customWidth="1"/>
    <col min="5381" max="5381" width="14.85546875" style="7" customWidth="1"/>
    <col min="5382" max="5382" width="8.85546875" style="7"/>
    <col min="5383" max="5383" width="9.140625" style="7" customWidth="1"/>
    <col min="5384" max="5632" width="8.85546875" style="7"/>
    <col min="5633" max="5633" width="7.85546875" style="7" customWidth="1"/>
    <col min="5634" max="5634" width="56.85546875" style="7" customWidth="1"/>
    <col min="5635" max="5635" width="15.42578125" style="7" customWidth="1"/>
    <col min="5636" max="5636" width="0" style="7" hidden="1" customWidth="1"/>
    <col min="5637" max="5637" width="14.85546875" style="7" customWidth="1"/>
    <col min="5638" max="5638" width="8.85546875" style="7"/>
    <col min="5639" max="5639" width="9.140625" style="7" customWidth="1"/>
    <col min="5640" max="5888" width="8.85546875" style="7"/>
    <col min="5889" max="5889" width="7.85546875" style="7" customWidth="1"/>
    <col min="5890" max="5890" width="56.85546875" style="7" customWidth="1"/>
    <col min="5891" max="5891" width="15.42578125" style="7" customWidth="1"/>
    <col min="5892" max="5892" width="0" style="7" hidden="1" customWidth="1"/>
    <col min="5893" max="5893" width="14.85546875" style="7" customWidth="1"/>
    <col min="5894" max="5894" width="8.85546875" style="7"/>
    <col min="5895" max="5895" width="9.140625" style="7" customWidth="1"/>
    <col min="5896" max="6144" width="8.85546875" style="7"/>
    <col min="6145" max="6145" width="7.85546875" style="7" customWidth="1"/>
    <col min="6146" max="6146" width="56.85546875" style="7" customWidth="1"/>
    <col min="6147" max="6147" width="15.42578125" style="7" customWidth="1"/>
    <col min="6148" max="6148" width="0" style="7" hidden="1" customWidth="1"/>
    <col min="6149" max="6149" width="14.85546875" style="7" customWidth="1"/>
    <col min="6150" max="6150" width="8.85546875" style="7"/>
    <col min="6151" max="6151" width="9.140625" style="7" customWidth="1"/>
    <col min="6152" max="6400" width="8.85546875" style="7"/>
    <col min="6401" max="6401" width="7.85546875" style="7" customWidth="1"/>
    <col min="6402" max="6402" width="56.85546875" style="7" customWidth="1"/>
    <col min="6403" max="6403" width="15.42578125" style="7" customWidth="1"/>
    <col min="6404" max="6404" width="0" style="7" hidden="1" customWidth="1"/>
    <col min="6405" max="6405" width="14.85546875" style="7" customWidth="1"/>
    <col min="6406" max="6406" width="8.85546875" style="7"/>
    <col min="6407" max="6407" width="9.140625" style="7" customWidth="1"/>
    <col min="6408" max="6656" width="8.85546875" style="7"/>
    <col min="6657" max="6657" width="7.85546875" style="7" customWidth="1"/>
    <col min="6658" max="6658" width="56.85546875" style="7" customWidth="1"/>
    <col min="6659" max="6659" width="15.42578125" style="7" customWidth="1"/>
    <col min="6660" max="6660" width="0" style="7" hidden="1" customWidth="1"/>
    <col min="6661" max="6661" width="14.85546875" style="7" customWidth="1"/>
    <col min="6662" max="6662" width="8.85546875" style="7"/>
    <col min="6663" max="6663" width="9.140625" style="7" customWidth="1"/>
    <col min="6664" max="6912" width="8.85546875" style="7"/>
    <col min="6913" max="6913" width="7.85546875" style="7" customWidth="1"/>
    <col min="6914" max="6914" width="56.85546875" style="7" customWidth="1"/>
    <col min="6915" max="6915" width="15.42578125" style="7" customWidth="1"/>
    <col min="6916" max="6916" width="0" style="7" hidden="1" customWidth="1"/>
    <col min="6917" max="6917" width="14.85546875" style="7" customWidth="1"/>
    <col min="6918" max="6918" width="8.85546875" style="7"/>
    <col min="6919" max="6919" width="9.140625" style="7" customWidth="1"/>
    <col min="6920" max="7168" width="8.85546875" style="7"/>
    <col min="7169" max="7169" width="7.85546875" style="7" customWidth="1"/>
    <col min="7170" max="7170" width="56.85546875" style="7" customWidth="1"/>
    <col min="7171" max="7171" width="15.42578125" style="7" customWidth="1"/>
    <col min="7172" max="7172" width="0" style="7" hidden="1" customWidth="1"/>
    <col min="7173" max="7173" width="14.85546875" style="7" customWidth="1"/>
    <col min="7174" max="7174" width="8.85546875" style="7"/>
    <col min="7175" max="7175" width="9.140625" style="7" customWidth="1"/>
    <col min="7176" max="7424" width="8.85546875" style="7"/>
    <col min="7425" max="7425" width="7.85546875" style="7" customWidth="1"/>
    <col min="7426" max="7426" width="56.85546875" style="7" customWidth="1"/>
    <col min="7427" max="7427" width="15.42578125" style="7" customWidth="1"/>
    <col min="7428" max="7428" width="0" style="7" hidden="1" customWidth="1"/>
    <col min="7429" max="7429" width="14.85546875" style="7" customWidth="1"/>
    <col min="7430" max="7430" width="8.85546875" style="7"/>
    <col min="7431" max="7431" width="9.140625" style="7" customWidth="1"/>
    <col min="7432" max="7680" width="8.85546875" style="7"/>
    <col min="7681" max="7681" width="7.85546875" style="7" customWidth="1"/>
    <col min="7682" max="7682" width="56.85546875" style="7" customWidth="1"/>
    <col min="7683" max="7683" width="15.42578125" style="7" customWidth="1"/>
    <col min="7684" max="7684" width="0" style="7" hidden="1" customWidth="1"/>
    <col min="7685" max="7685" width="14.85546875" style="7" customWidth="1"/>
    <col min="7686" max="7686" width="8.85546875" style="7"/>
    <col min="7687" max="7687" width="9.140625" style="7" customWidth="1"/>
    <col min="7688" max="7936" width="8.85546875" style="7"/>
    <col min="7937" max="7937" width="7.85546875" style="7" customWidth="1"/>
    <col min="7938" max="7938" width="56.85546875" style="7" customWidth="1"/>
    <col min="7939" max="7939" width="15.42578125" style="7" customWidth="1"/>
    <col min="7940" max="7940" width="0" style="7" hidden="1" customWidth="1"/>
    <col min="7941" max="7941" width="14.85546875" style="7" customWidth="1"/>
    <col min="7942" max="7942" width="8.85546875" style="7"/>
    <col min="7943" max="7943" width="9.140625" style="7" customWidth="1"/>
    <col min="7944" max="8192" width="8.85546875" style="7"/>
    <col min="8193" max="8193" width="7.85546875" style="7" customWidth="1"/>
    <col min="8194" max="8194" width="56.85546875" style="7" customWidth="1"/>
    <col min="8195" max="8195" width="15.42578125" style="7" customWidth="1"/>
    <col min="8196" max="8196" width="0" style="7" hidden="1" customWidth="1"/>
    <col min="8197" max="8197" width="14.85546875" style="7" customWidth="1"/>
    <col min="8198" max="8198" width="8.85546875" style="7"/>
    <col min="8199" max="8199" width="9.140625" style="7" customWidth="1"/>
    <col min="8200" max="8448" width="8.85546875" style="7"/>
    <col min="8449" max="8449" width="7.85546875" style="7" customWidth="1"/>
    <col min="8450" max="8450" width="56.85546875" style="7" customWidth="1"/>
    <col min="8451" max="8451" width="15.42578125" style="7" customWidth="1"/>
    <col min="8452" max="8452" width="0" style="7" hidden="1" customWidth="1"/>
    <col min="8453" max="8453" width="14.85546875" style="7" customWidth="1"/>
    <col min="8454" max="8454" width="8.85546875" style="7"/>
    <col min="8455" max="8455" width="9.140625" style="7" customWidth="1"/>
    <col min="8456" max="8704" width="8.85546875" style="7"/>
    <col min="8705" max="8705" width="7.85546875" style="7" customWidth="1"/>
    <col min="8706" max="8706" width="56.85546875" style="7" customWidth="1"/>
    <col min="8707" max="8707" width="15.42578125" style="7" customWidth="1"/>
    <col min="8708" max="8708" width="0" style="7" hidden="1" customWidth="1"/>
    <col min="8709" max="8709" width="14.85546875" style="7" customWidth="1"/>
    <col min="8710" max="8710" width="8.85546875" style="7"/>
    <col min="8711" max="8711" width="9.140625" style="7" customWidth="1"/>
    <col min="8712" max="8960" width="8.85546875" style="7"/>
    <col min="8961" max="8961" width="7.85546875" style="7" customWidth="1"/>
    <col min="8962" max="8962" width="56.85546875" style="7" customWidth="1"/>
    <col min="8963" max="8963" width="15.42578125" style="7" customWidth="1"/>
    <col min="8964" max="8964" width="0" style="7" hidden="1" customWidth="1"/>
    <col min="8965" max="8965" width="14.85546875" style="7" customWidth="1"/>
    <col min="8966" max="8966" width="8.85546875" style="7"/>
    <col min="8967" max="8967" width="9.140625" style="7" customWidth="1"/>
    <col min="8968" max="9216" width="8.85546875" style="7"/>
    <col min="9217" max="9217" width="7.85546875" style="7" customWidth="1"/>
    <col min="9218" max="9218" width="56.85546875" style="7" customWidth="1"/>
    <col min="9219" max="9219" width="15.42578125" style="7" customWidth="1"/>
    <col min="9220" max="9220" width="0" style="7" hidden="1" customWidth="1"/>
    <col min="9221" max="9221" width="14.85546875" style="7" customWidth="1"/>
    <col min="9222" max="9222" width="8.85546875" style="7"/>
    <col min="9223" max="9223" width="9.140625" style="7" customWidth="1"/>
    <col min="9224" max="9472" width="8.85546875" style="7"/>
    <col min="9473" max="9473" width="7.85546875" style="7" customWidth="1"/>
    <col min="9474" max="9474" width="56.85546875" style="7" customWidth="1"/>
    <col min="9475" max="9475" width="15.42578125" style="7" customWidth="1"/>
    <col min="9476" max="9476" width="0" style="7" hidden="1" customWidth="1"/>
    <col min="9477" max="9477" width="14.85546875" style="7" customWidth="1"/>
    <col min="9478" max="9478" width="8.85546875" style="7"/>
    <col min="9479" max="9479" width="9.140625" style="7" customWidth="1"/>
    <col min="9480" max="9728" width="8.85546875" style="7"/>
    <col min="9729" max="9729" width="7.85546875" style="7" customWidth="1"/>
    <col min="9730" max="9730" width="56.85546875" style="7" customWidth="1"/>
    <col min="9731" max="9731" width="15.42578125" style="7" customWidth="1"/>
    <col min="9732" max="9732" width="0" style="7" hidden="1" customWidth="1"/>
    <col min="9733" max="9733" width="14.85546875" style="7" customWidth="1"/>
    <col min="9734" max="9734" width="8.85546875" style="7"/>
    <col min="9735" max="9735" width="9.140625" style="7" customWidth="1"/>
    <col min="9736" max="9984" width="8.85546875" style="7"/>
    <col min="9985" max="9985" width="7.85546875" style="7" customWidth="1"/>
    <col min="9986" max="9986" width="56.85546875" style="7" customWidth="1"/>
    <col min="9987" max="9987" width="15.42578125" style="7" customWidth="1"/>
    <col min="9988" max="9988" width="0" style="7" hidden="1" customWidth="1"/>
    <col min="9989" max="9989" width="14.85546875" style="7" customWidth="1"/>
    <col min="9990" max="9990" width="8.85546875" style="7"/>
    <col min="9991" max="9991" width="9.140625" style="7" customWidth="1"/>
    <col min="9992" max="10240" width="8.85546875" style="7"/>
    <col min="10241" max="10241" width="7.85546875" style="7" customWidth="1"/>
    <col min="10242" max="10242" width="56.85546875" style="7" customWidth="1"/>
    <col min="10243" max="10243" width="15.42578125" style="7" customWidth="1"/>
    <col min="10244" max="10244" width="0" style="7" hidden="1" customWidth="1"/>
    <col min="10245" max="10245" width="14.85546875" style="7" customWidth="1"/>
    <col min="10246" max="10246" width="8.85546875" style="7"/>
    <col min="10247" max="10247" width="9.140625" style="7" customWidth="1"/>
    <col min="10248" max="10496" width="8.85546875" style="7"/>
    <col min="10497" max="10497" width="7.85546875" style="7" customWidth="1"/>
    <col min="10498" max="10498" width="56.85546875" style="7" customWidth="1"/>
    <col min="10499" max="10499" width="15.42578125" style="7" customWidth="1"/>
    <col min="10500" max="10500" width="0" style="7" hidden="1" customWidth="1"/>
    <col min="10501" max="10501" width="14.85546875" style="7" customWidth="1"/>
    <col min="10502" max="10502" width="8.85546875" style="7"/>
    <col min="10503" max="10503" width="9.140625" style="7" customWidth="1"/>
    <col min="10504" max="10752" width="8.85546875" style="7"/>
    <col min="10753" max="10753" width="7.85546875" style="7" customWidth="1"/>
    <col min="10754" max="10754" width="56.85546875" style="7" customWidth="1"/>
    <col min="10755" max="10755" width="15.42578125" style="7" customWidth="1"/>
    <col min="10756" max="10756" width="0" style="7" hidden="1" customWidth="1"/>
    <col min="10757" max="10757" width="14.85546875" style="7" customWidth="1"/>
    <col min="10758" max="10758" width="8.85546875" style="7"/>
    <col min="10759" max="10759" width="9.140625" style="7" customWidth="1"/>
    <col min="10760" max="11008" width="8.85546875" style="7"/>
    <col min="11009" max="11009" width="7.85546875" style="7" customWidth="1"/>
    <col min="11010" max="11010" width="56.85546875" style="7" customWidth="1"/>
    <col min="11011" max="11011" width="15.42578125" style="7" customWidth="1"/>
    <col min="11012" max="11012" width="0" style="7" hidden="1" customWidth="1"/>
    <col min="11013" max="11013" width="14.85546875" style="7" customWidth="1"/>
    <col min="11014" max="11014" width="8.85546875" style="7"/>
    <col min="11015" max="11015" width="9.140625" style="7" customWidth="1"/>
    <col min="11016" max="11264" width="8.85546875" style="7"/>
    <col min="11265" max="11265" width="7.85546875" style="7" customWidth="1"/>
    <col min="11266" max="11266" width="56.85546875" style="7" customWidth="1"/>
    <col min="11267" max="11267" width="15.42578125" style="7" customWidth="1"/>
    <col min="11268" max="11268" width="0" style="7" hidden="1" customWidth="1"/>
    <col min="11269" max="11269" width="14.85546875" style="7" customWidth="1"/>
    <col min="11270" max="11270" width="8.85546875" style="7"/>
    <col min="11271" max="11271" width="9.140625" style="7" customWidth="1"/>
    <col min="11272" max="11520" width="8.85546875" style="7"/>
    <col min="11521" max="11521" width="7.85546875" style="7" customWidth="1"/>
    <col min="11522" max="11522" width="56.85546875" style="7" customWidth="1"/>
    <col min="11523" max="11523" width="15.42578125" style="7" customWidth="1"/>
    <col min="11524" max="11524" width="0" style="7" hidden="1" customWidth="1"/>
    <col min="11525" max="11525" width="14.85546875" style="7" customWidth="1"/>
    <col min="11526" max="11526" width="8.85546875" style="7"/>
    <col min="11527" max="11527" width="9.140625" style="7" customWidth="1"/>
    <col min="11528" max="11776" width="8.85546875" style="7"/>
    <col min="11777" max="11777" width="7.85546875" style="7" customWidth="1"/>
    <col min="11778" max="11778" width="56.85546875" style="7" customWidth="1"/>
    <col min="11779" max="11779" width="15.42578125" style="7" customWidth="1"/>
    <col min="11780" max="11780" width="0" style="7" hidden="1" customWidth="1"/>
    <col min="11781" max="11781" width="14.85546875" style="7" customWidth="1"/>
    <col min="11782" max="11782" width="8.85546875" style="7"/>
    <col min="11783" max="11783" width="9.140625" style="7" customWidth="1"/>
    <col min="11784" max="12032" width="8.85546875" style="7"/>
    <col min="12033" max="12033" width="7.85546875" style="7" customWidth="1"/>
    <col min="12034" max="12034" width="56.85546875" style="7" customWidth="1"/>
    <col min="12035" max="12035" width="15.42578125" style="7" customWidth="1"/>
    <col min="12036" max="12036" width="0" style="7" hidden="1" customWidth="1"/>
    <col min="12037" max="12037" width="14.85546875" style="7" customWidth="1"/>
    <col min="12038" max="12038" width="8.85546875" style="7"/>
    <col min="12039" max="12039" width="9.140625" style="7" customWidth="1"/>
    <col min="12040" max="12288" width="8.85546875" style="7"/>
    <col min="12289" max="12289" width="7.85546875" style="7" customWidth="1"/>
    <col min="12290" max="12290" width="56.85546875" style="7" customWidth="1"/>
    <col min="12291" max="12291" width="15.42578125" style="7" customWidth="1"/>
    <col min="12292" max="12292" width="0" style="7" hidden="1" customWidth="1"/>
    <col min="12293" max="12293" width="14.85546875" style="7" customWidth="1"/>
    <col min="12294" max="12294" width="8.85546875" style="7"/>
    <col min="12295" max="12295" width="9.140625" style="7" customWidth="1"/>
    <col min="12296" max="12544" width="8.85546875" style="7"/>
    <col min="12545" max="12545" width="7.85546875" style="7" customWidth="1"/>
    <col min="12546" max="12546" width="56.85546875" style="7" customWidth="1"/>
    <col min="12547" max="12547" width="15.42578125" style="7" customWidth="1"/>
    <col min="12548" max="12548" width="0" style="7" hidden="1" customWidth="1"/>
    <col min="12549" max="12549" width="14.85546875" style="7" customWidth="1"/>
    <col min="12550" max="12550" width="8.85546875" style="7"/>
    <col min="12551" max="12551" width="9.140625" style="7" customWidth="1"/>
    <col min="12552" max="12800" width="8.85546875" style="7"/>
    <col min="12801" max="12801" width="7.85546875" style="7" customWidth="1"/>
    <col min="12802" max="12802" width="56.85546875" style="7" customWidth="1"/>
    <col min="12803" max="12803" width="15.42578125" style="7" customWidth="1"/>
    <col min="12804" max="12804" width="0" style="7" hidden="1" customWidth="1"/>
    <col min="12805" max="12805" width="14.85546875" style="7" customWidth="1"/>
    <col min="12806" max="12806" width="8.85546875" style="7"/>
    <col min="12807" max="12807" width="9.140625" style="7" customWidth="1"/>
    <col min="12808" max="13056" width="8.85546875" style="7"/>
    <col min="13057" max="13057" width="7.85546875" style="7" customWidth="1"/>
    <col min="13058" max="13058" width="56.85546875" style="7" customWidth="1"/>
    <col min="13059" max="13059" width="15.42578125" style="7" customWidth="1"/>
    <col min="13060" max="13060" width="0" style="7" hidden="1" customWidth="1"/>
    <col min="13061" max="13061" width="14.85546875" style="7" customWidth="1"/>
    <col min="13062" max="13062" width="8.85546875" style="7"/>
    <col min="13063" max="13063" width="9.140625" style="7" customWidth="1"/>
    <col min="13064" max="13312" width="8.85546875" style="7"/>
    <col min="13313" max="13313" width="7.85546875" style="7" customWidth="1"/>
    <col min="13314" max="13314" width="56.85546875" style="7" customWidth="1"/>
    <col min="13315" max="13315" width="15.42578125" style="7" customWidth="1"/>
    <col min="13316" max="13316" width="0" style="7" hidden="1" customWidth="1"/>
    <col min="13317" max="13317" width="14.85546875" style="7" customWidth="1"/>
    <col min="13318" max="13318" width="8.85546875" style="7"/>
    <col min="13319" max="13319" width="9.140625" style="7" customWidth="1"/>
    <col min="13320" max="13568" width="8.85546875" style="7"/>
    <col min="13569" max="13569" width="7.85546875" style="7" customWidth="1"/>
    <col min="13570" max="13570" width="56.85546875" style="7" customWidth="1"/>
    <col min="13571" max="13571" width="15.42578125" style="7" customWidth="1"/>
    <col min="13572" max="13572" width="0" style="7" hidden="1" customWidth="1"/>
    <col min="13573" max="13573" width="14.85546875" style="7" customWidth="1"/>
    <col min="13574" max="13574" width="8.85546875" style="7"/>
    <col min="13575" max="13575" width="9.140625" style="7" customWidth="1"/>
    <col min="13576" max="13824" width="8.85546875" style="7"/>
    <col min="13825" max="13825" width="7.85546875" style="7" customWidth="1"/>
    <col min="13826" max="13826" width="56.85546875" style="7" customWidth="1"/>
    <col min="13827" max="13827" width="15.42578125" style="7" customWidth="1"/>
    <col min="13828" max="13828" width="0" style="7" hidden="1" customWidth="1"/>
    <col min="13829" max="13829" width="14.85546875" style="7" customWidth="1"/>
    <col min="13830" max="13830" width="8.85546875" style="7"/>
    <col min="13831" max="13831" width="9.140625" style="7" customWidth="1"/>
    <col min="13832" max="14080" width="8.85546875" style="7"/>
    <col min="14081" max="14081" width="7.85546875" style="7" customWidth="1"/>
    <col min="14082" max="14082" width="56.85546875" style="7" customWidth="1"/>
    <col min="14083" max="14083" width="15.42578125" style="7" customWidth="1"/>
    <col min="14084" max="14084" width="0" style="7" hidden="1" customWidth="1"/>
    <col min="14085" max="14085" width="14.85546875" style="7" customWidth="1"/>
    <col min="14086" max="14086" width="8.85546875" style="7"/>
    <col min="14087" max="14087" width="9.140625" style="7" customWidth="1"/>
    <col min="14088" max="14336" width="8.85546875" style="7"/>
    <col min="14337" max="14337" width="7.85546875" style="7" customWidth="1"/>
    <col min="14338" max="14338" width="56.85546875" style="7" customWidth="1"/>
    <col min="14339" max="14339" width="15.42578125" style="7" customWidth="1"/>
    <col min="14340" max="14340" width="0" style="7" hidden="1" customWidth="1"/>
    <col min="14341" max="14341" width="14.85546875" style="7" customWidth="1"/>
    <col min="14342" max="14342" width="8.85546875" style="7"/>
    <col min="14343" max="14343" width="9.140625" style="7" customWidth="1"/>
    <col min="14344" max="14592" width="8.85546875" style="7"/>
    <col min="14593" max="14593" width="7.85546875" style="7" customWidth="1"/>
    <col min="14594" max="14594" width="56.85546875" style="7" customWidth="1"/>
    <col min="14595" max="14595" width="15.42578125" style="7" customWidth="1"/>
    <col min="14596" max="14596" width="0" style="7" hidden="1" customWidth="1"/>
    <col min="14597" max="14597" width="14.85546875" style="7" customWidth="1"/>
    <col min="14598" max="14598" width="8.85546875" style="7"/>
    <col min="14599" max="14599" width="9.140625" style="7" customWidth="1"/>
    <col min="14600" max="14848" width="8.85546875" style="7"/>
    <col min="14849" max="14849" width="7.85546875" style="7" customWidth="1"/>
    <col min="14850" max="14850" width="56.85546875" style="7" customWidth="1"/>
    <col min="14851" max="14851" width="15.42578125" style="7" customWidth="1"/>
    <col min="14852" max="14852" width="0" style="7" hidden="1" customWidth="1"/>
    <col min="14853" max="14853" width="14.85546875" style="7" customWidth="1"/>
    <col min="14854" max="14854" width="8.85546875" style="7"/>
    <col min="14855" max="14855" width="9.140625" style="7" customWidth="1"/>
    <col min="14856" max="15104" width="8.85546875" style="7"/>
    <col min="15105" max="15105" width="7.85546875" style="7" customWidth="1"/>
    <col min="15106" max="15106" width="56.85546875" style="7" customWidth="1"/>
    <col min="15107" max="15107" width="15.42578125" style="7" customWidth="1"/>
    <col min="15108" max="15108" width="0" style="7" hidden="1" customWidth="1"/>
    <col min="15109" max="15109" width="14.85546875" style="7" customWidth="1"/>
    <col min="15110" max="15110" width="8.85546875" style="7"/>
    <col min="15111" max="15111" width="9.140625" style="7" customWidth="1"/>
    <col min="15112" max="15360" width="8.85546875" style="7"/>
    <col min="15361" max="15361" width="7.85546875" style="7" customWidth="1"/>
    <col min="15362" max="15362" width="56.85546875" style="7" customWidth="1"/>
    <col min="15363" max="15363" width="15.42578125" style="7" customWidth="1"/>
    <col min="15364" max="15364" width="0" style="7" hidden="1" customWidth="1"/>
    <col min="15365" max="15365" width="14.85546875" style="7" customWidth="1"/>
    <col min="15366" max="15366" width="8.85546875" style="7"/>
    <col min="15367" max="15367" width="9.140625" style="7" customWidth="1"/>
    <col min="15368" max="15616" width="8.85546875" style="7"/>
    <col min="15617" max="15617" width="7.85546875" style="7" customWidth="1"/>
    <col min="15618" max="15618" width="56.85546875" style="7" customWidth="1"/>
    <col min="15619" max="15619" width="15.42578125" style="7" customWidth="1"/>
    <col min="15620" max="15620" width="0" style="7" hidden="1" customWidth="1"/>
    <col min="15621" max="15621" width="14.85546875" style="7" customWidth="1"/>
    <col min="15622" max="15622" width="8.85546875" style="7"/>
    <col min="15623" max="15623" width="9.140625" style="7" customWidth="1"/>
    <col min="15624" max="15872" width="8.85546875" style="7"/>
    <col min="15873" max="15873" width="7.85546875" style="7" customWidth="1"/>
    <col min="15874" max="15874" width="56.85546875" style="7" customWidth="1"/>
    <col min="15875" max="15875" width="15.42578125" style="7" customWidth="1"/>
    <col min="15876" max="15876" width="0" style="7" hidden="1" customWidth="1"/>
    <col min="15877" max="15877" width="14.85546875" style="7" customWidth="1"/>
    <col min="15878" max="15878" width="8.85546875" style="7"/>
    <col min="15879" max="15879" width="9.140625" style="7" customWidth="1"/>
    <col min="15880" max="16128" width="8.85546875" style="7"/>
    <col min="16129" max="16129" width="7.85546875" style="7" customWidth="1"/>
    <col min="16130" max="16130" width="56.85546875" style="7" customWidth="1"/>
    <col min="16131" max="16131" width="15.42578125" style="7" customWidth="1"/>
    <col min="16132" max="16132" width="0" style="7" hidden="1" customWidth="1"/>
    <col min="16133" max="16133" width="14.85546875" style="7" customWidth="1"/>
    <col min="16134" max="16134" width="8.85546875" style="7"/>
    <col min="16135" max="16135" width="9.140625" style="7" customWidth="1"/>
    <col min="16136" max="16384" width="8.85546875" style="7"/>
  </cols>
  <sheetData>
    <row r="1" spans="1:9" ht="124.5" customHeight="1" x14ac:dyDescent="0.25">
      <c r="E1" s="114" t="s">
        <v>190</v>
      </c>
      <c r="F1" s="114"/>
      <c r="G1" s="114"/>
    </row>
    <row r="2" spans="1:9" ht="159.75" customHeight="1" x14ac:dyDescent="0.35">
      <c r="A2" s="121" t="s">
        <v>111</v>
      </c>
      <c r="B2" s="122"/>
      <c r="C2" s="122"/>
      <c r="D2" s="122"/>
      <c r="E2" s="122"/>
      <c r="F2" s="122"/>
      <c r="G2" s="122"/>
    </row>
    <row r="3" spans="1:9" ht="30" customHeight="1" x14ac:dyDescent="0.3">
      <c r="A3" s="31"/>
      <c r="B3" s="29"/>
      <c r="C3" s="29"/>
      <c r="D3" s="29"/>
      <c r="E3" s="29"/>
      <c r="F3" s="117" t="s">
        <v>81</v>
      </c>
      <c r="G3" s="117"/>
    </row>
    <row r="4" spans="1:9" ht="24.95" customHeight="1" x14ac:dyDescent="0.25">
      <c r="A4" s="116" t="s">
        <v>1</v>
      </c>
      <c r="B4" s="116" t="s">
        <v>2</v>
      </c>
      <c r="C4" s="32"/>
      <c r="D4" s="118" t="s">
        <v>61</v>
      </c>
      <c r="E4" s="119"/>
      <c r="F4" s="119"/>
      <c r="G4" s="120"/>
    </row>
    <row r="5" spans="1:9" ht="81" x14ac:dyDescent="0.3">
      <c r="A5" s="116"/>
      <c r="B5" s="116"/>
      <c r="C5" s="100"/>
      <c r="D5" s="32" t="s">
        <v>107</v>
      </c>
      <c r="E5" s="32" t="s">
        <v>58</v>
      </c>
      <c r="F5" s="32" t="s">
        <v>59</v>
      </c>
      <c r="G5" s="32" t="s">
        <v>60</v>
      </c>
    </row>
    <row r="6" spans="1:9" s="21" customFormat="1" ht="60.75" x14ac:dyDescent="0.25">
      <c r="A6" s="101">
        <v>1</v>
      </c>
      <c r="B6" s="33" t="s">
        <v>76</v>
      </c>
      <c r="C6" s="102"/>
      <c r="D6" s="103">
        <v>2253.16</v>
      </c>
      <c r="E6" s="104">
        <v>3690.68</v>
      </c>
      <c r="F6" s="105">
        <v>6609.36</v>
      </c>
      <c r="G6" s="104">
        <v>3469.4</v>
      </c>
      <c r="H6" s="22"/>
    </row>
    <row r="7" spans="1:9" ht="27" customHeight="1" x14ac:dyDescent="0.25">
      <c r="A7" s="34" t="s">
        <v>7</v>
      </c>
      <c r="B7" s="33" t="s">
        <v>57</v>
      </c>
      <c r="C7" s="102"/>
      <c r="D7" s="103">
        <v>1740.98</v>
      </c>
      <c r="E7" s="104">
        <v>2923</v>
      </c>
      <c r="F7" s="105">
        <v>5339.43</v>
      </c>
      <c r="G7" s="104">
        <v>2781.11</v>
      </c>
    </row>
    <row r="8" spans="1:9" ht="27" customHeight="1" x14ac:dyDescent="0.25">
      <c r="A8" s="34" t="s">
        <v>17</v>
      </c>
      <c r="B8" s="33" t="s">
        <v>54</v>
      </c>
      <c r="C8" s="102"/>
      <c r="D8" s="103">
        <v>0</v>
      </c>
      <c r="E8" s="104">
        <v>0</v>
      </c>
      <c r="F8" s="105">
        <v>0</v>
      </c>
      <c r="G8" s="104">
        <v>0</v>
      </c>
    </row>
    <row r="9" spans="1:9" ht="27" customHeight="1" x14ac:dyDescent="0.25">
      <c r="A9" s="34" t="s">
        <v>19</v>
      </c>
      <c r="B9" s="33" t="s">
        <v>83</v>
      </c>
      <c r="C9" s="102"/>
      <c r="D9" s="103">
        <v>43.94</v>
      </c>
      <c r="E9" s="104">
        <v>48.64</v>
      </c>
      <c r="F9" s="105">
        <v>22.7</v>
      </c>
      <c r="G9" s="104">
        <v>22.06</v>
      </c>
    </row>
    <row r="10" spans="1:9" ht="27" customHeight="1" x14ac:dyDescent="0.25">
      <c r="A10" s="34" t="s">
        <v>26</v>
      </c>
      <c r="B10" s="35" t="s">
        <v>75</v>
      </c>
      <c r="C10" s="102"/>
      <c r="D10" s="103">
        <v>92.72</v>
      </c>
      <c r="E10" s="104">
        <v>103.93</v>
      </c>
      <c r="F10" s="105">
        <v>145.66999999999999</v>
      </c>
      <c r="G10" s="104">
        <v>88</v>
      </c>
      <c r="I10" s="7" t="s">
        <v>4</v>
      </c>
    </row>
    <row r="11" spans="1:9" ht="27" customHeight="1" x14ac:dyDescent="0.25">
      <c r="A11" s="34" t="s">
        <v>66</v>
      </c>
      <c r="B11" s="33" t="s">
        <v>65</v>
      </c>
      <c r="C11" s="102"/>
      <c r="D11" s="103">
        <v>16.690000000000001</v>
      </c>
      <c r="E11" s="104">
        <v>18.71</v>
      </c>
      <c r="F11" s="105">
        <v>26.22</v>
      </c>
      <c r="G11" s="104">
        <v>15.84</v>
      </c>
    </row>
    <row r="12" spans="1:9" ht="40.5" x14ac:dyDescent="0.25">
      <c r="A12" s="34" t="s">
        <v>67</v>
      </c>
      <c r="B12" s="33" t="s">
        <v>62</v>
      </c>
      <c r="C12" s="102"/>
      <c r="D12" s="103">
        <v>0</v>
      </c>
      <c r="E12" s="104">
        <v>0</v>
      </c>
      <c r="F12" s="105">
        <v>0</v>
      </c>
      <c r="G12" s="104">
        <v>0</v>
      </c>
    </row>
    <row r="13" spans="1:9" ht="25.5" customHeight="1" x14ac:dyDescent="0.25">
      <c r="A13" s="34" t="s">
        <v>68</v>
      </c>
      <c r="B13" s="33" t="s">
        <v>63</v>
      </c>
      <c r="C13" s="102"/>
      <c r="D13" s="103">
        <v>40.67</v>
      </c>
      <c r="E13" s="104">
        <v>52.5</v>
      </c>
      <c r="F13" s="105">
        <v>88.44</v>
      </c>
      <c r="G13" s="104">
        <v>41.91</v>
      </c>
    </row>
    <row r="14" spans="1:9" ht="25.5" customHeight="1" x14ac:dyDescent="0.25">
      <c r="A14" s="34" t="s">
        <v>69</v>
      </c>
      <c r="B14" s="33" t="s">
        <v>64</v>
      </c>
      <c r="C14" s="102"/>
      <c r="D14" s="103">
        <v>35.36</v>
      </c>
      <c r="E14" s="104">
        <v>32.72</v>
      </c>
      <c r="F14" s="105">
        <v>31.01</v>
      </c>
      <c r="G14" s="104">
        <v>30.25</v>
      </c>
    </row>
    <row r="15" spans="1:9" ht="25.5" customHeight="1" x14ac:dyDescent="0.25">
      <c r="A15" s="34" t="s">
        <v>56</v>
      </c>
      <c r="B15" s="33" t="s">
        <v>77</v>
      </c>
      <c r="C15" s="102"/>
      <c r="D15" s="103">
        <v>375.51999999999987</v>
      </c>
      <c r="E15" s="104">
        <v>615.1099999999999</v>
      </c>
      <c r="F15" s="105">
        <v>1101.5599999999993</v>
      </c>
      <c r="G15" s="104">
        <v>578.23</v>
      </c>
    </row>
    <row r="16" spans="1:9" s="10" customFormat="1" ht="132.75" customHeight="1" x14ac:dyDescent="0.35">
      <c r="A16" s="127" t="s">
        <v>148</v>
      </c>
      <c r="B16" s="127"/>
      <c r="C16" s="127"/>
      <c r="D16" s="127"/>
      <c r="E16" s="127"/>
      <c r="F16" s="127"/>
      <c r="G16" s="127"/>
    </row>
    <row r="17" spans="1:7" ht="95.25" customHeight="1" x14ac:dyDescent="0.35">
      <c r="A17" s="125" t="s">
        <v>135</v>
      </c>
      <c r="B17" s="126"/>
      <c r="C17" s="37"/>
      <c r="D17" s="123" t="s">
        <v>136</v>
      </c>
      <c r="E17" s="124"/>
      <c r="F17" s="124"/>
      <c r="G17" s="124"/>
    </row>
    <row r="18" spans="1:7" x14ac:dyDescent="0.25">
      <c r="B18" s="16"/>
      <c r="C18" s="115"/>
      <c r="D18" s="115"/>
      <c r="E18" s="115"/>
    </row>
    <row r="19" spans="1:7" x14ac:dyDescent="0.25">
      <c r="B19" s="11"/>
    </row>
  </sheetData>
  <mergeCells count="10">
    <mergeCell ref="E1:G1"/>
    <mergeCell ref="C18:E18"/>
    <mergeCell ref="A4:A5"/>
    <mergeCell ref="B4:B5"/>
    <mergeCell ref="F3:G3"/>
    <mergeCell ref="D4:G4"/>
    <mergeCell ref="A2:G2"/>
    <mergeCell ref="D17:G17"/>
    <mergeCell ref="A17:B17"/>
    <mergeCell ref="A16:G16"/>
  </mergeCells>
  <printOptions horizontalCentered="1"/>
  <pageMargins left="0.82677165354330717" right="0.35433070866141736" top="0.6692913385826772" bottom="0.74803149606299213" header="0.31496062992125984" footer="0.31496062992125984"/>
  <pageSetup paperSize="9" scale="69" fitToWidth="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I19"/>
  <sheetViews>
    <sheetView view="pageBreakPreview" zoomScale="90" zoomScaleNormal="100" zoomScaleSheetLayoutView="90" workbookViewId="0">
      <selection activeCell="E1" sqref="E1:G1"/>
    </sheetView>
  </sheetViews>
  <sheetFormatPr defaultRowHeight="15" x14ac:dyDescent="0.25"/>
  <cols>
    <col min="1" max="1" width="7.5703125" style="1" customWidth="1"/>
    <col min="2" max="2" width="59.28515625" style="1" customWidth="1"/>
    <col min="3" max="3" width="15.140625" style="1" hidden="1" customWidth="1"/>
    <col min="4" max="4" width="14.85546875" style="1" bestFit="1" customWidth="1"/>
    <col min="5" max="5" width="14" style="1" bestFit="1" customWidth="1"/>
    <col min="6" max="6" width="15.42578125" style="1" bestFit="1" customWidth="1"/>
    <col min="7" max="7" width="15.28515625" style="1" bestFit="1" customWidth="1"/>
    <col min="8" max="8" width="10.85546875" style="1" bestFit="1" customWidth="1"/>
    <col min="9" max="256" width="8.7109375" style="1"/>
    <col min="257" max="257" width="7.85546875" style="1" customWidth="1"/>
    <col min="258" max="258" width="56.85546875" style="1" customWidth="1"/>
    <col min="259" max="259" width="15.42578125" style="1" customWidth="1"/>
    <col min="260" max="260" width="0" style="1" hidden="1" customWidth="1"/>
    <col min="261" max="261" width="14.85546875" style="1" customWidth="1"/>
    <col min="262" max="262" width="8.7109375" style="1"/>
    <col min="263" max="263" width="9.140625" style="1" customWidth="1"/>
    <col min="264" max="512" width="8.7109375" style="1"/>
    <col min="513" max="513" width="7.85546875" style="1" customWidth="1"/>
    <col min="514" max="514" width="56.85546875" style="1" customWidth="1"/>
    <col min="515" max="515" width="15.42578125" style="1" customWidth="1"/>
    <col min="516" max="516" width="0" style="1" hidden="1" customWidth="1"/>
    <col min="517" max="517" width="14.85546875" style="1" customWidth="1"/>
    <col min="518" max="518" width="8.7109375" style="1"/>
    <col min="519" max="519" width="9.140625" style="1" customWidth="1"/>
    <col min="520" max="768" width="8.7109375" style="1"/>
    <col min="769" max="769" width="7.85546875" style="1" customWidth="1"/>
    <col min="770" max="770" width="56.85546875" style="1" customWidth="1"/>
    <col min="771" max="771" width="15.42578125" style="1" customWidth="1"/>
    <col min="772" max="772" width="0" style="1" hidden="1" customWidth="1"/>
    <col min="773" max="773" width="14.85546875" style="1" customWidth="1"/>
    <col min="774" max="774" width="8.7109375" style="1"/>
    <col min="775" max="775" width="9.140625" style="1" customWidth="1"/>
    <col min="776" max="1024" width="8.7109375" style="1"/>
    <col min="1025" max="1025" width="7.85546875" style="1" customWidth="1"/>
    <col min="1026" max="1026" width="56.85546875" style="1" customWidth="1"/>
    <col min="1027" max="1027" width="15.42578125" style="1" customWidth="1"/>
    <col min="1028" max="1028" width="0" style="1" hidden="1" customWidth="1"/>
    <col min="1029" max="1029" width="14.85546875" style="1" customWidth="1"/>
    <col min="1030" max="1030" width="8.7109375" style="1"/>
    <col min="1031" max="1031" width="9.140625" style="1" customWidth="1"/>
    <col min="1032" max="1280" width="8.7109375" style="1"/>
    <col min="1281" max="1281" width="7.85546875" style="1" customWidth="1"/>
    <col min="1282" max="1282" width="56.85546875" style="1" customWidth="1"/>
    <col min="1283" max="1283" width="15.42578125" style="1" customWidth="1"/>
    <col min="1284" max="1284" width="0" style="1" hidden="1" customWidth="1"/>
    <col min="1285" max="1285" width="14.85546875" style="1" customWidth="1"/>
    <col min="1286" max="1286" width="8.7109375" style="1"/>
    <col min="1287" max="1287" width="9.140625" style="1" customWidth="1"/>
    <col min="1288" max="1536" width="8.7109375" style="1"/>
    <col min="1537" max="1537" width="7.85546875" style="1" customWidth="1"/>
    <col min="1538" max="1538" width="56.85546875" style="1" customWidth="1"/>
    <col min="1539" max="1539" width="15.42578125" style="1" customWidth="1"/>
    <col min="1540" max="1540" width="0" style="1" hidden="1" customWidth="1"/>
    <col min="1541" max="1541" width="14.85546875" style="1" customWidth="1"/>
    <col min="1542" max="1542" width="8.7109375" style="1"/>
    <col min="1543" max="1543" width="9.140625" style="1" customWidth="1"/>
    <col min="1544" max="1792" width="8.7109375" style="1"/>
    <col min="1793" max="1793" width="7.85546875" style="1" customWidth="1"/>
    <col min="1794" max="1794" width="56.85546875" style="1" customWidth="1"/>
    <col min="1795" max="1795" width="15.42578125" style="1" customWidth="1"/>
    <col min="1796" max="1796" width="0" style="1" hidden="1" customWidth="1"/>
    <col min="1797" max="1797" width="14.85546875" style="1" customWidth="1"/>
    <col min="1798" max="1798" width="8.7109375" style="1"/>
    <col min="1799" max="1799" width="9.140625" style="1" customWidth="1"/>
    <col min="1800" max="2048" width="8.7109375" style="1"/>
    <col min="2049" max="2049" width="7.85546875" style="1" customWidth="1"/>
    <col min="2050" max="2050" width="56.85546875" style="1" customWidth="1"/>
    <col min="2051" max="2051" width="15.42578125" style="1" customWidth="1"/>
    <col min="2052" max="2052" width="0" style="1" hidden="1" customWidth="1"/>
    <col min="2053" max="2053" width="14.85546875" style="1" customWidth="1"/>
    <col min="2054" max="2054" width="8.7109375" style="1"/>
    <col min="2055" max="2055" width="9.140625" style="1" customWidth="1"/>
    <col min="2056" max="2304" width="8.7109375" style="1"/>
    <col min="2305" max="2305" width="7.85546875" style="1" customWidth="1"/>
    <col min="2306" max="2306" width="56.85546875" style="1" customWidth="1"/>
    <col min="2307" max="2307" width="15.42578125" style="1" customWidth="1"/>
    <col min="2308" max="2308" width="0" style="1" hidden="1" customWidth="1"/>
    <col min="2309" max="2309" width="14.85546875" style="1" customWidth="1"/>
    <col min="2310" max="2310" width="8.7109375" style="1"/>
    <col min="2311" max="2311" width="9.140625" style="1" customWidth="1"/>
    <col min="2312" max="2560" width="8.7109375" style="1"/>
    <col min="2561" max="2561" width="7.85546875" style="1" customWidth="1"/>
    <col min="2562" max="2562" width="56.85546875" style="1" customWidth="1"/>
    <col min="2563" max="2563" width="15.42578125" style="1" customWidth="1"/>
    <col min="2564" max="2564" width="0" style="1" hidden="1" customWidth="1"/>
    <col min="2565" max="2565" width="14.85546875" style="1" customWidth="1"/>
    <col min="2566" max="2566" width="8.7109375" style="1"/>
    <col min="2567" max="2567" width="9.140625" style="1" customWidth="1"/>
    <col min="2568" max="2816" width="8.7109375" style="1"/>
    <col min="2817" max="2817" width="7.85546875" style="1" customWidth="1"/>
    <col min="2818" max="2818" width="56.85546875" style="1" customWidth="1"/>
    <col min="2819" max="2819" width="15.42578125" style="1" customWidth="1"/>
    <col min="2820" max="2820" width="0" style="1" hidden="1" customWidth="1"/>
    <col min="2821" max="2821" width="14.85546875" style="1" customWidth="1"/>
    <col min="2822" max="2822" width="8.7109375" style="1"/>
    <col min="2823" max="2823" width="9.140625" style="1" customWidth="1"/>
    <col min="2824" max="3072" width="8.7109375" style="1"/>
    <col min="3073" max="3073" width="7.85546875" style="1" customWidth="1"/>
    <col min="3074" max="3074" width="56.85546875" style="1" customWidth="1"/>
    <col min="3075" max="3075" width="15.42578125" style="1" customWidth="1"/>
    <col min="3076" max="3076" width="0" style="1" hidden="1" customWidth="1"/>
    <col min="3077" max="3077" width="14.85546875" style="1" customWidth="1"/>
    <col min="3078" max="3078" width="8.7109375" style="1"/>
    <col min="3079" max="3079" width="9.140625" style="1" customWidth="1"/>
    <col min="3080" max="3328" width="8.7109375" style="1"/>
    <col min="3329" max="3329" width="7.85546875" style="1" customWidth="1"/>
    <col min="3330" max="3330" width="56.85546875" style="1" customWidth="1"/>
    <col min="3331" max="3331" width="15.42578125" style="1" customWidth="1"/>
    <col min="3332" max="3332" width="0" style="1" hidden="1" customWidth="1"/>
    <col min="3333" max="3333" width="14.85546875" style="1" customWidth="1"/>
    <col min="3334" max="3334" width="8.7109375" style="1"/>
    <col min="3335" max="3335" width="9.140625" style="1" customWidth="1"/>
    <col min="3336" max="3584" width="8.7109375" style="1"/>
    <col min="3585" max="3585" width="7.85546875" style="1" customWidth="1"/>
    <col min="3586" max="3586" width="56.85546875" style="1" customWidth="1"/>
    <col min="3587" max="3587" width="15.42578125" style="1" customWidth="1"/>
    <col min="3588" max="3588" width="0" style="1" hidden="1" customWidth="1"/>
    <col min="3589" max="3589" width="14.85546875" style="1" customWidth="1"/>
    <col min="3590" max="3590" width="8.7109375" style="1"/>
    <col min="3591" max="3591" width="9.140625" style="1" customWidth="1"/>
    <col min="3592" max="3840" width="8.7109375" style="1"/>
    <col min="3841" max="3841" width="7.85546875" style="1" customWidth="1"/>
    <col min="3842" max="3842" width="56.85546875" style="1" customWidth="1"/>
    <col min="3843" max="3843" width="15.42578125" style="1" customWidth="1"/>
    <col min="3844" max="3844" width="0" style="1" hidden="1" customWidth="1"/>
    <col min="3845" max="3845" width="14.85546875" style="1" customWidth="1"/>
    <col min="3846" max="3846" width="8.7109375" style="1"/>
    <col min="3847" max="3847" width="9.140625" style="1" customWidth="1"/>
    <col min="3848" max="4096" width="8.7109375" style="1"/>
    <col min="4097" max="4097" width="7.85546875" style="1" customWidth="1"/>
    <col min="4098" max="4098" width="56.85546875" style="1" customWidth="1"/>
    <col min="4099" max="4099" width="15.42578125" style="1" customWidth="1"/>
    <col min="4100" max="4100" width="0" style="1" hidden="1" customWidth="1"/>
    <col min="4101" max="4101" width="14.85546875" style="1" customWidth="1"/>
    <col min="4102" max="4102" width="8.7109375" style="1"/>
    <col min="4103" max="4103" width="9.140625" style="1" customWidth="1"/>
    <col min="4104" max="4352" width="8.7109375" style="1"/>
    <col min="4353" max="4353" width="7.85546875" style="1" customWidth="1"/>
    <col min="4354" max="4354" width="56.85546875" style="1" customWidth="1"/>
    <col min="4355" max="4355" width="15.42578125" style="1" customWidth="1"/>
    <col min="4356" max="4356" width="0" style="1" hidden="1" customWidth="1"/>
    <col min="4357" max="4357" width="14.85546875" style="1" customWidth="1"/>
    <col min="4358" max="4358" width="8.7109375" style="1"/>
    <col min="4359" max="4359" width="9.140625" style="1" customWidth="1"/>
    <col min="4360" max="4608" width="8.7109375" style="1"/>
    <col min="4609" max="4609" width="7.85546875" style="1" customWidth="1"/>
    <col min="4610" max="4610" width="56.85546875" style="1" customWidth="1"/>
    <col min="4611" max="4611" width="15.42578125" style="1" customWidth="1"/>
    <col min="4612" max="4612" width="0" style="1" hidden="1" customWidth="1"/>
    <col min="4613" max="4613" width="14.85546875" style="1" customWidth="1"/>
    <col min="4614" max="4614" width="8.7109375" style="1"/>
    <col min="4615" max="4615" width="9.140625" style="1" customWidth="1"/>
    <col min="4616" max="4864" width="8.7109375" style="1"/>
    <col min="4865" max="4865" width="7.85546875" style="1" customWidth="1"/>
    <col min="4866" max="4866" width="56.85546875" style="1" customWidth="1"/>
    <col min="4867" max="4867" width="15.42578125" style="1" customWidth="1"/>
    <col min="4868" max="4868" width="0" style="1" hidden="1" customWidth="1"/>
    <col min="4869" max="4869" width="14.85546875" style="1" customWidth="1"/>
    <col min="4870" max="4870" width="8.7109375" style="1"/>
    <col min="4871" max="4871" width="9.140625" style="1" customWidth="1"/>
    <col min="4872" max="5120" width="8.7109375" style="1"/>
    <col min="5121" max="5121" width="7.85546875" style="1" customWidth="1"/>
    <col min="5122" max="5122" width="56.85546875" style="1" customWidth="1"/>
    <col min="5123" max="5123" width="15.42578125" style="1" customWidth="1"/>
    <col min="5124" max="5124" width="0" style="1" hidden="1" customWidth="1"/>
    <col min="5125" max="5125" width="14.85546875" style="1" customWidth="1"/>
    <col min="5126" max="5126" width="8.7109375" style="1"/>
    <col min="5127" max="5127" width="9.140625" style="1" customWidth="1"/>
    <col min="5128" max="5376" width="8.7109375" style="1"/>
    <col min="5377" max="5377" width="7.85546875" style="1" customWidth="1"/>
    <col min="5378" max="5378" width="56.85546875" style="1" customWidth="1"/>
    <col min="5379" max="5379" width="15.42578125" style="1" customWidth="1"/>
    <col min="5380" max="5380" width="0" style="1" hidden="1" customWidth="1"/>
    <col min="5381" max="5381" width="14.85546875" style="1" customWidth="1"/>
    <col min="5382" max="5382" width="8.7109375" style="1"/>
    <col min="5383" max="5383" width="9.140625" style="1" customWidth="1"/>
    <col min="5384" max="5632" width="8.7109375" style="1"/>
    <col min="5633" max="5633" width="7.85546875" style="1" customWidth="1"/>
    <col min="5634" max="5634" width="56.85546875" style="1" customWidth="1"/>
    <col min="5635" max="5635" width="15.42578125" style="1" customWidth="1"/>
    <col min="5636" max="5636" width="0" style="1" hidden="1" customWidth="1"/>
    <col min="5637" max="5637" width="14.85546875" style="1" customWidth="1"/>
    <col min="5638" max="5638" width="8.7109375" style="1"/>
    <col min="5639" max="5639" width="9.140625" style="1" customWidth="1"/>
    <col min="5640" max="5888" width="8.7109375" style="1"/>
    <col min="5889" max="5889" width="7.85546875" style="1" customWidth="1"/>
    <col min="5890" max="5890" width="56.85546875" style="1" customWidth="1"/>
    <col min="5891" max="5891" width="15.42578125" style="1" customWidth="1"/>
    <col min="5892" max="5892" width="0" style="1" hidden="1" customWidth="1"/>
    <col min="5893" max="5893" width="14.85546875" style="1" customWidth="1"/>
    <col min="5894" max="5894" width="8.7109375" style="1"/>
    <col min="5895" max="5895" width="9.140625" style="1" customWidth="1"/>
    <col min="5896" max="6144" width="8.7109375" style="1"/>
    <col min="6145" max="6145" width="7.85546875" style="1" customWidth="1"/>
    <col min="6146" max="6146" width="56.85546875" style="1" customWidth="1"/>
    <col min="6147" max="6147" width="15.42578125" style="1" customWidth="1"/>
    <col min="6148" max="6148" width="0" style="1" hidden="1" customWidth="1"/>
    <col min="6149" max="6149" width="14.85546875" style="1" customWidth="1"/>
    <col min="6150" max="6150" width="8.7109375" style="1"/>
    <col min="6151" max="6151" width="9.140625" style="1" customWidth="1"/>
    <col min="6152" max="6400" width="8.7109375" style="1"/>
    <col min="6401" max="6401" width="7.85546875" style="1" customWidth="1"/>
    <col min="6402" max="6402" width="56.85546875" style="1" customWidth="1"/>
    <col min="6403" max="6403" width="15.42578125" style="1" customWidth="1"/>
    <col min="6404" max="6404" width="0" style="1" hidden="1" customWidth="1"/>
    <col min="6405" max="6405" width="14.85546875" style="1" customWidth="1"/>
    <col min="6406" max="6406" width="8.7109375" style="1"/>
    <col min="6407" max="6407" width="9.140625" style="1" customWidth="1"/>
    <col min="6408" max="6656" width="8.7109375" style="1"/>
    <col min="6657" max="6657" width="7.85546875" style="1" customWidth="1"/>
    <col min="6658" max="6658" width="56.85546875" style="1" customWidth="1"/>
    <col min="6659" max="6659" width="15.42578125" style="1" customWidth="1"/>
    <col min="6660" max="6660" width="0" style="1" hidden="1" customWidth="1"/>
    <col min="6661" max="6661" width="14.85546875" style="1" customWidth="1"/>
    <col min="6662" max="6662" width="8.7109375" style="1"/>
    <col min="6663" max="6663" width="9.140625" style="1" customWidth="1"/>
    <col min="6664" max="6912" width="8.7109375" style="1"/>
    <col min="6913" max="6913" width="7.85546875" style="1" customWidth="1"/>
    <col min="6914" max="6914" width="56.85546875" style="1" customWidth="1"/>
    <col min="6915" max="6915" width="15.42578125" style="1" customWidth="1"/>
    <col min="6916" max="6916" width="0" style="1" hidden="1" customWidth="1"/>
    <col min="6917" max="6917" width="14.85546875" style="1" customWidth="1"/>
    <col min="6918" max="6918" width="8.7109375" style="1"/>
    <col min="6919" max="6919" width="9.140625" style="1" customWidth="1"/>
    <col min="6920" max="7168" width="8.7109375" style="1"/>
    <col min="7169" max="7169" width="7.85546875" style="1" customWidth="1"/>
    <col min="7170" max="7170" width="56.85546875" style="1" customWidth="1"/>
    <col min="7171" max="7171" width="15.42578125" style="1" customWidth="1"/>
    <col min="7172" max="7172" width="0" style="1" hidden="1" customWidth="1"/>
    <col min="7173" max="7173" width="14.85546875" style="1" customWidth="1"/>
    <col min="7174" max="7174" width="8.7109375" style="1"/>
    <col min="7175" max="7175" width="9.140625" style="1" customWidth="1"/>
    <col min="7176" max="7424" width="8.7109375" style="1"/>
    <col min="7425" max="7425" width="7.85546875" style="1" customWidth="1"/>
    <col min="7426" max="7426" width="56.85546875" style="1" customWidth="1"/>
    <col min="7427" max="7427" width="15.42578125" style="1" customWidth="1"/>
    <col min="7428" max="7428" width="0" style="1" hidden="1" customWidth="1"/>
    <col min="7429" max="7429" width="14.85546875" style="1" customWidth="1"/>
    <col min="7430" max="7430" width="8.7109375" style="1"/>
    <col min="7431" max="7431" width="9.140625" style="1" customWidth="1"/>
    <col min="7432" max="7680" width="8.7109375" style="1"/>
    <col min="7681" max="7681" width="7.85546875" style="1" customWidth="1"/>
    <col min="7682" max="7682" width="56.85546875" style="1" customWidth="1"/>
    <col min="7683" max="7683" width="15.42578125" style="1" customWidth="1"/>
    <col min="7684" max="7684" width="0" style="1" hidden="1" customWidth="1"/>
    <col min="7685" max="7685" width="14.85546875" style="1" customWidth="1"/>
    <col min="7686" max="7686" width="8.7109375" style="1"/>
    <col min="7687" max="7687" width="9.140625" style="1" customWidth="1"/>
    <col min="7688" max="7936" width="8.7109375" style="1"/>
    <col min="7937" max="7937" width="7.85546875" style="1" customWidth="1"/>
    <col min="7938" max="7938" width="56.85546875" style="1" customWidth="1"/>
    <col min="7939" max="7939" width="15.42578125" style="1" customWidth="1"/>
    <col min="7940" max="7940" width="0" style="1" hidden="1" customWidth="1"/>
    <col min="7941" max="7941" width="14.85546875" style="1" customWidth="1"/>
    <col min="7942" max="7942" width="8.7109375" style="1"/>
    <col min="7943" max="7943" width="9.140625" style="1" customWidth="1"/>
    <col min="7944" max="8192" width="8.7109375" style="1"/>
    <col min="8193" max="8193" width="7.85546875" style="1" customWidth="1"/>
    <col min="8194" max="8194" width="56.85546875" style="1" customWidth="1"/>
    <col min="8195" max="8195" width="15.42578125" style="1" customWidth="1"/>
    <col min="8196" max="8196" width="0" style="1" hidden="1" customWidth="1"/>
    <col min="8197" max="8197" width="14.85546875" style="1" customWidth="1"/>
    <col min="8198" max="8198" width="8.7109375" style="1"/>
    <col min="8199" max="8199" width="9.140625" style="1" customWidth="1"/>
    <col min="8200" max="8448" width="8.7109375" style="1"/>
    <col min="8449" max="8449" width="7.85546875" style="1" customWidth="1"/>
    <col min="8450" max="8450" width="56.85546875" style="1" customWidth="1"/>
    <col min="8451" max="8451" width="15.42578125" style="1" customWidth="1"/>
    <col min="8452" max="8452" width="0" style="1" hidden="1" customWidth="1"/>
    <col min="8453" max="8453" width="14.85546875" style="1" customWidth="1"/>
    <col min="8454" max="8454" width="8.7109375" style="1"/>
    <col min="8455" max="8455" width="9.140625" style="1" customWidth="1"/>
    <col min="8456" max="8704" width="8.7109375" style="1"/>
    <col min="8705" max="8705" width="7.85546875" style="1" customWidth="1"/>
    <col min="8706" max="8706" width="56.85546875" style="1" customWidth="1"/>
    <col min="8707" max="8707" width="15.42578125" style="1" customWidth="1"/>
    <col min="8708" max="8708" width="0" style="1" hidden="1" customWidth="1"/>
    <col min="8709" max="8709" width="14.85546875" style="1" customWidth="1"/>
    <col min="8710" max="8710" width="8.7109375" style="1"/>
    <col min="8711" max="8711" width="9.140625" style="1" customWidth="1"/>
    <col min="8712" max="8960" width="8.7109375" style="1"/>
    <col min="8961" max="8961" width="7.85546875" style="1" customWidth="1"/>
    <col min="8962" max="8962" width="56.85546875" style="1" customWidth="1"/>
    <col min="8963" max="8963" width="15.42578125" style="1" customWidth="1"/>
    <col min="8964" max="8964" width="0" style="1" hidden="1" customWidth="1"/>
    <col min="8965" max="8965" width="14.85546875" style="1" customWidth="1"/>
    <col min="8966" max="8966" width="8.7109375" style="1"/>
    <col min="8967" max="8967" width="9.140625" style="1" customWidth="1"/>
    <col min="8968" max="9216" width="8.7109375" style="1"/>
    <col min="9217" max="9217" width="7.85546875" style="1" customWidth="1"/>
    <col min="9218" max="9218" width="56.85546875" style="1" customWidth="1"/>
    <col min="9219" max="9219" width="15.42578125" style="1" customWidth="1"/>
    <col min="9220" max="9220" width="0" style="1" hidden="1" customWidth="1"/>
    <col min="9221" max="9221" width="14.85546875" style="1" customWidth="1"/>
    <col min="9222" max="9222" width="8.7109375" style="1"/>
    <col min="9223" max="9223" width="9.140625" style="1" customWidth="1"/>
    <col min="9224" max="9472" width="8.7109375" style="1"/>
    <col min="9473" max="9473" width="7.85546875" style="1" customWidth="1"/>
    <col min="9474" max="9474" width="56.85546875" style="1" customWidth="1"/>
    <col min="9475" max="9475" width="15.42578125" style="1" customWidth="1"/>
    <col min="9476" max="9476" width="0" style="1" hidden="1" customWidth="1"/>
    <col min="9477" max="9477" width="14.85546875" style="1" customWidth="1"/>
    <col min="9478" max="9478" width="8.7109375" style="1"/>
    <col min="9479" max="9479" width="9.140625" style="1" customWidth="1"/>
    <col min="9480" max="9728" width="8.7109375" style="1"/>
    <col min="9729" max="9729" width="7.85546875" style="1" customWidth="1"/>
    <col min="9730" max="9730" width="56.85546875" style="1" customWidth="1"/>
    <col min="9731" max="9731" width="15.42578125" style="1" customWidth="1"/>
    <col min="9732" max="9732" width="0" style="1" hidden="1" customWidth="1"/>
    <col min="9733" max="9733" width="14.85546875" style="1" customWidth="1"/>
    <col min="9734" max="9734" width="8.7109375" style="1"/>
    <col min="9735" max="9735" width="9.140625" style="1" customWidth="1"/>
    <col min="9736" max="9984" width="8.7109375" style="1"/>
    <col min="9985" max="9985" width="7.85546875" style="1" customWidth="1"/>
    <col min="9986" max="9986" width="56.85546875" style="1" customWidth="1"/>
    <col min="9987" max="9987" width="15.42578125" style="1" customWidth="1"/>
    <col min="9988" max="9988" width="0" style="1" hidden="1" customWidth="1"/>
    <col min="9989" max="9989" width="14.85546875" style="1" customWidth="1"/>
    <col min="9990" max="9990" width="8.7109375" style="1"/>
    <col min="9991" max="9991" width="9.140625" style="1" customWidth="1"/>
    <col min="9992" max="10240" width="8.7109375" style="1"/>
    <col min="10241" max="10241" width="7.85546875" style="1" customWidth="1"/>
    <col min="10242" max="10242" width="56.85546875" style="1" customWidth="1"/>
    <col min="10243" max="10243" width="15.42578125" style="1" customWidth="1"/>
    <col min="10244" max="10244" width="0" style="1" hidden="1" customWidth="1"/>
    <col min="10245" max="10245" width="14.85546875" style="1" customWidth="1"/>
    <col min="10246" max="10246" width="8.7109375" style="1"/>
    <col min="10247" max="10247" width="9.140625" style="1" customWidth="1"/>
    <col min="10248" max="10496" width="8.7109375" style="1"/>
    <col min="10497" max="10497" width="7.85546875" style="1" customWidth="1"/>
    <col min="10498" max="10498" width="56.85546875" style="1" customWidth="1"/>
    <col min="10499" max="10499" width="15.42578125" style="1" customWidth="1"/>
    <col min="10500" max="10500" width="0" style="1" hidden="1" customWidth="1"/>
    <col min="10501" max="10501" width="14.85546875" style="1" customWidth="1"/>
    <col min="10502" max="10502" width="8.7109375" style="1"/>
    <col min="10503" max="10503" width="9.140625" style="1" customWidth="1"/>
    <col min="10504" max="10752" width="8.7109375" style="1"/>
    <col min="10753" max="10753" width="7.85546875" style="1" customWidth="1"/>
    <col min="10754" max="10754" width="56.85546875" style="1" customWidth="1"/>
    <col min="10755" max="10755" width="15.42578125" style="1" customWidth="1"/>
    <col min="10756" max="10756" width="0" style="1" hidden="1" customWidth="1"/>
    <col min="10757" max="10757" width="14.85546875" style="1" customWidth="1"/>
    <col min="10758" max="10758" width="8.7109375" style="1"/>
    <col min="10759" max="10759" width="9.140625" style="1" customWidth="1"/>
    <col min="10760" max="11008" width="8.7109375" style="1"/>
    <col min="11009" max="11009" width="7.85546875" style="1" customWidth="1"/>
    <col min="11010" max="11010" width="56.85546875" style="1" customWidth="1"/>
    <col min="11011" max="11011" width="15.42578125" style="1" customWidth="1"/>
    <col min="11012" max="11012" width="0" style="1" hidden="1" customWidth="1"/>
    <col min="11013" max="11013" width="14.85546875" style="1" customWidth="1"/>
    <col min="11014" max="11014" width="8.7109375" style="1"/>
    <col min="11015" max="11015" width="9.140625" style="1" customWidth="1"/>
    <col min="11016" max="11264" width="8.7109375" style="1"/>
    <col min="11265" max="11265" width="7.85546875" style="1" customWidth="1"/>
    <col min="11266" max="11266" width="56.85546875" style="1" customWidth="1"/>
    <col min="11267" max="11267" width="15.42578125" style="1" customWidth="1"/>
    <col min="11268" max="11268" width="0" style="1" hidden="1" customWidth="1"/>
    <col min="11269" max="11269" width="14.85546875" style="1" customWidth="1"/>
    <col min="11270" max="11270" width="8.7109375" style="1"/>
    <col min="11271" max="11271" width="9.140625" style="1" customWidth="1"/>
    <col min="11272" max="11520" width="8.7109375" style="1"/>
    <col min="11521" max="11521" width="7.85546875" style="1" customWidth="1"/>
    <col min="11522" max="11522" width="56.85546875" style="1" customWidth="1"/>
    <col min="11523" max="11523" width="15.42578125" style="1" customWidth="1"/>
    <col min="11524" max="11524" width="0" style="1" hidden="1" customWidth="1"/>
    <col min="11525" max="11525" width="14.85546875" style="1" customWidth="1"/>
    <col min="11526" max="11526" width="8.7109375" style="1"/>
    <col min="11527" max="11527" width="9.140625" style="1" customWidth="1"/>
    <col min="11528" max="11776" width="8.7109375" style="1"/>
    <col min="11777" max="11777" width="7.85546875" style="1" customWidth="1"/>
    <col min="11778" max="11778" width="56.85546875" style="1" customWidth="1"/>
    <col min="11779" max="11779" width="15.42578125" style="1" customWidth="1"/>
    <col min="11780" max="11780" width="0" style="1" hidden="1" customWidth="1"/>
    <col min="11781" max="11781" width="14.85546875" style="1" customWidth="1"/>
    <col min="11782" max="11782" width="8.7109375" style="1"/>
    <col min="11783" max="11783" width="9.140625" style="1" customWidth="1"/>
    <col min="11784" max="12032" width="8.7109375" style="1"/>
    <col min="12033" max="12033" width="7.85546875" style="1" customWidth="1"/>
    <col min="12034" max="12034" width="56.85546875" style="1" customWidth="1"/>
    <col min="12035" max="12035" width="15.42578125" style="1" customWidth="1"/>
    <col min="12036" max="12036" width="0" style="1" hidden="1" customWidth="1"/>
    <col min="12037" max="12037" width="14.85546875" style="1" customWidth="1"/>
    <col min="12038" max="12038" width="8.7109375" style="1"/>
    <col min="12039" max="12039" width="9.140625" style="1" customWidth="1"/>
    <col min="12040" max="12288" width="8.7109375" style="1"/>
    <col min="12289" max="12289" width="7.85546875" style="1" customWidth="1"/>
    <col min="12290" max="12290" width="56.85546875" style="1" customWidth="1"/>
    <col min="12291" max="12291" width="15.42578125" style="1" customWidth="1"/>
    <col min="12292" max="12292" width="0" style="1" hidden="1" customWidth="1"/>
    <col min="12293" max="12293" width="14.85546875" style="1" customWidth="1"/>
    <col min="12294" max="12294" width="8.7109375" style="1"/>
    <col min="12295" max="12295" width="9.140625" style="1" customWidth="1"/>
    <col min="12296" max="12544" width="8.7109375" style="1"/>
    <col min="12545" max="12545" width="7.85546875" style="1" customWidth="1"/>
    <col min="12546" max="12546" width="56.85546875" style="1" customWidth="1"/>
    <col min="12547" max="12547" width="15.42578125" style="1" customWidth="1"/>
    <col min="12548" max="12548" width="0" style="1" hidden="1" customWidth="1"/>
    <col min="12549" max="12549" width="14.85546875" style="1" customWidth="1"/>
    <col min="12550" max="12550" width="8.7109375" style="1"/>
    <col min="12551" max="12551" width="9.140625" style="1" customWidth="1"/>
    <col min="12552" max="12800" width="8.7109375" style="1"/>
    <col min="12801" max="12801" width="7.85546875" style="1" customWidth="1"/>
    <col min="12802" max="12802" width="56.85546875" style="1" customWidth="1"/>
    <col min="12803" max="12803" width="15.42578125" style="1" customWidth="1"/>
    <col min="12804" max="12804" width="0" style="1" hidden="1" customWidth="1"/>
    <col min="12805" max="12805" width="14.85546875" style="1" customWidth="1"/>
    <col min="12806" max="12806" width="8.7109375" style="1"/>
    <col min="12807" max="12807" width="9.140625" style="1" customWidth="1"/>
    <col min="12808" max="13056" width="8.7109375" style="1"/>
    <col min="13057" max="13057" width="7.85546875" style="1" customWidth="1"/>
    <col min="13058" max="13058" width="56.85546875" style="1" customWidth="1"/>
    <col min="13059" max="13059" width="15.42578125" style="1" customWidth="1"/>
    <col min="13060" max="13060" width="0" style="1" hidden="1" customWidth="1"/>
    <col min="13061" max="13061" width="14.85546875" style="1" customWidth="1"/>
    <col min="13062" max="13062" width="8.7109375" style="1"/>
    <col min="13063" max="13063" width="9.140625" style="1" customWidth="1"/>
    <col min="13064" max="13312" width="8.7109375" style="1"/>
    <col min="13313" max="13313" width="7.85546875" style="1" customWidth="1"/>
    <col min="13314" max="13314" width="56.85546875" style="1" customWidth="1"/>
    <col min="13315" max="13315" width="15.42578125" style="1" customWidth="1"/>
    <col min="13316" max="13316" width="0" style="1" hidden="1" customWidth="1"/>
    <col min="13317" max="13317" width="14.85546875" style="1" customWidth="1"/>
    <col min="13318" max="13318" width="8.7109375" style="1"/>
    <col min="13319" max="13319" width="9.140625" style="1" customWidth="1"/>
    <col min="13320" max="13568" width="8.7109375" style="1"/>
    <col min="13569" max="13569" width="7.85546875" style="1" customWidth="1"/>
    <col min="13570" max="13570" width="56.85546875" style="1" customWidth="1"/>
    <col min="13571" max="13571" width="15.42578125" style="1" customWidth="1"/>
    <col min="13572" max="13572" width="0" style="1" hidden="1" customWidth="1"/>
    <col min="13573" max="13573" width="14.85546875" style="1" customWidth="1"/>
    <col min="13574" max="13574" width="8.7109375" style="1"/>
    <col min="13575" max="13575" width="9.140625" style="1" customWidth="1"/>
    <col min="13576" max="13824" width="8.7109375" style="1"/>
    <col min="13825" max="13825" width="7.85546875" style="1" customWidth="1"/>
    <col min="13826" max="13826" width="56.85546875" style="1" customWidth="1"/>
    <col min="13827" max="13827" width="15.42578125" style="1" customWidth="1"/>
    <col min="13828" max="13828" width="0" style="1" hidden="1" customWidth="1"/>
    <col min="13829" max="13829" width="14.85546875" style="1" customWidth="1"/>
    <col min="13830" max="13830" width="8.7109375" style="1"/>
    <col min="13831" max="13831" width="9.140625" style="1" customWidth="1"/>
    <col min="13832" max="14080" width="8.7109375" style="1"/>
    <col min="14081" max="14081" width="7.85546875" style="1" customWidth="1"/>
    <col min="14082" max="14082" width="56.85546875" style="1" customWidth="1"/>
    <col min="14083" max="14083" width="15.42578125" style="1" customWidth="1"/>
    <col min="14084" max="14084" width="0" style="1" hidden="1" customWidth="1"/>
    <col min="14085" max="14085" width="14.85546875" style="1" customWidth="1"/>
    <col min="14086" max="14086" width="8.7109375" style="1"/>
    <col min="14087" max="14087" width="9.140625" style="1" customWidth="1"/>
    <col min="14088" max="14336" width="8.7109375" style="1"/>
    <col min="14337" max="14337" width="7.85546875" style="1" customWidth="1"/>
    <col min="14338" max="14338" width="56.85546875" style="1" customWidth="1"/>
    <col min="14339" max="14339" width="15.42578125" style="1" customWidth="1"/>
    <col min="14340" max="14340" width="0" style="1" hidden="1" customWidth="1"/>
    <col min="14341" max="14341" width="14.85546875" style="1" customWidth="1"/>
    <col min="14342" max="14342" width="8.7109375" style="1"/>
    <col min="14343" max="14343" width="9.140625" style="1" customWidth="1"/>
    <col min="14344" max="14592" width="8.7109375" style="1"/>
    <col min="14593" max="14593" width="7.85546875" style="1" customWidth="1"/>
    <col min="14594" max="14594" width="56.85546875" style="1" customWidth="1"/>
    <col min="14595" max="14595" width="15.42578125" style="1" customWidth="1"/>
    <col min="14596" max="14596" width="0" style="1" hidden="1" customWidth="1"/>
    <col min="14597" max="14597" width="14.85546875" style="1" customWidth="1"/>
    <col min="14598" max="14598" width="8.7109375" style="1"/>
    <col min="14599" max="14599" width="9.140625" style="1" customWidth="1"/>
    <col min="14600" max="14848" width="8.7109375" style="1"/>
    <col min="14849" max="14849" width="7.85546875" style="1" customWidth="1"/>
    <col min="14850" max="14850" width="56.85546875" style="1" customWidth="1"/>
    <col min="14851" max="14851" width="15.42578125" style="1" customWidth="1"/>
    <col min="14852" max="14852" width="0" style="1" hidden="1" customWidth="1"/>
    <col min="14853" max="14853" width="14.85546875" style="1" customWidth="1"/>
    <col min="14854" max="14854" width="8.7109375" style="1"/>
    <col min="14855" max="14855" width="9.140625" style="1" customWidth="1"/>
    <col min="14856" max="15104" width="8.7109375" style="1"/>
    <col min="15105" max="15105" width="7.85546875" style="1" customWidth="1"/>
    <col min="15106" max="15106" width="56.85546875" style="1" customWidth="1"/>
    <col min="15107" max="15107" width="15.42578125" style="1" customWidth="1"/>
    <col min="15108" max="15108" width="0" style="1" hidden="1" customWidth="1"/>
    <col min="15109" max="15109" width="14.85546875" style="1" customWidth="1"/>
    <col min="15110" max="15110" width="8.7109375" style="1"/>
    <col min="15111" max="15111" width="9.140625" style="1" customWidth="1"/>
    <col min="15112" max="15360" width="8.7109375" style="1"/>
    <col min="15361" max="15361" width="7.85546875" style="1" customWidth="1"/>
    <col min="15362" max="15362" width="56.85546875" style="1" customWidth="1"/>
    <col min="15363" max="15363" width="15.42578125" style="1" customWidth="1"/>
    <col min="15364" max="15364" width="0" style="1" hidden="1" customWidth="1"/>
    <col min="15365" max="15365" width="14.85546875" style="1" customWidth="1"/>
    <col min="15366" max="15366" width="8.7109375" style="1"/>
    <col min="15367" max="15367" width="9.140625" style="1" customWidth="1"/>
    <col min="15368" max="15616" width="8.7109375" style="1"/>
    <col min="15617" max="15617" width="7.85546875" style="1" customWidth="1"/>
    <col min="15618" max="15618" width="56.85546875" style="1" customWidth="1"/>
    <col min="15619" max="15619" width="15.42578125" style="1" customWidth="1"/>
    <col min="15620" max="15620" width="0" style="1" hidden="1" customWidth="1"/>
    <col min="15621" max="15621" width="14.85546875" style="1" customWidth="1"/>
    <col min="15622" max="15622" width="8.7109375" style="1"/>
    <col min="15623" max="15623" width="9.140625" style="1" customWidth="1"/>
    <col min="15624" max="15872" width="8.7109375" style="1"/>
    <col min="15873" max="15873" width="7.85546875" style="1" customWidth="1"/>
    <col min="15874" max="15874" width="56.85546875" style="1" customWidth="1"/>
    <col min="15875" max="15875" width="15.42578125" style="1" customWidth="1"/>
    <col min="15876" max="15876" width="0" style="1" hidden="1" customWidth="1"/>
    <col min="15877" max="15877" width="14.85546875" style="1" customWidth="1"/>
    <col min="15878" max="15878" width="8.7109375" style="1"/>
    <col min="15879" max="15879" width="9.140625" style="1" customWidth="1"/>
    <col min="15880" max="16128" width="8.7109375" style="1"/>
    <col min="16129" max="16129" width="7.85546875" style="1" customWidth="1"/>
    <col min="16130" max="16130" width="56.85546875" style="1" customWidth="1"/>
    <col min="16131" max="16131" width="15.42578125" style="1" customWidth="1"/>
    <col min="16132" max="16132" width="0" style="1" hidden="1" customWidth="1"/>
    <col min="16133" max="16133" width="14.85546875" style="1" customWidth="1"/>
    <col min="16134" max="16134" width="8.7109375" style="1"/>
    <col min="16135" max="16135" width="9.140625" style="1" customWidth="1"/>
    <col min="16136" max="16384" width="8.7109375" style="1"/>
  </cols>
  <sheetData>
    <row r="1" spans="1:9" ht="110.25" customHeight="1" x14ac:dyDescent="0.25">
      <c r="E1" s="129" t="s">
        <v>189</v>
      </c>
      <c r="F1" s="129"/>
      <c r="G1" s="129"/>
    </row>
    <row r="2" spans="1:9" ht="163.5" customHeight="1" x14ac:dyDescent="0.25">
      <c r="A2" s="134" t="s">
        <v>112</v>
      </c>
      <c r="B2" s="135"/>
      <c r="C2" s="135"/>
      <c r="D2" s="135"/>
      <c r="E2" s="135"/>
      <c r="F2" s="135"/>
      <c r="G2" s="135"/>
    </row>
    <row r="3" spans="1:9" ht="23.25" customHeight="1" x14ac:dyDescent="0.3">
      <c r="A3" s="106"/>
      <c r="B3" s="26"/>
      <c r="C3" s="26"/>
      <c r="D3" s="26"/>
      <c r="E3" s="26"/>
      <c r="F3" s="26"/>
      <c r="G3" s="39" t="s">
        <v>81</v>
      </c>
    </row>
    <row r="4" spans="1:9" ht="32.25" customHeight="1" x14ac:dyDescent="0.25">
      <c r="A4" s="130" t="s">
        <v>1</v>
      </c>
      <c r="B4" s="130" t="s">
        <v>2</v>
      </c>
      <c r="C4" s="40"/>
      <c r="D4" s="131" t="s">
        <v>61</v>
      </c>
      <c r="E4" s="132"/>
      <c r="F4" s="132"/>
      <c r="G4" s="133"/>
    </row>
    <row r="5" spans="1:9" ht="81" x14ac:dyDescent="0.3">
      <c r="A5" s="130"/>
      <c r="B5" s="130"/>
      <c r="C5" s="107"/>
      <c r="D5" s="40" t="s">
        <v>107</v>
      </c>
      <c r="E5" s="40" t="s">
        <v>58</v>
      </c>
      <c r="F5" s="40" t="s">
        <v>59</v>
      </c>
      <c r="G5" s="40" t="s">
        <v>60</v>
      </c>
    </row>
    <row r="6" spans="1:9" s="24" customFormat="1" ht="60.75" x14ac:dyDescent="0.25">
      <c r="A6" s="86">
        <v>1</v>
      </c>
      <c r="B6" s="108" t="s">
        <v>76</v>
      </c>
      <c r="C6" s="109"/>
      <c r="D6" s="110">
        <v>2406.02</v>
      </c>
      <c r="E6" s="111">
        <v>3843.54</v>
      </c>
      <c r="F6" s="105">
        <v>6762.22</v>
      </c>
      <c r="G6" s="111">
        <v>3622.26</v>
      </c>
      <c r="H6" s="23"/>
    </row>
    <row r="7" spans="1:9" ht="27" customHeight="1" x14ac:dyDescent="0.25">
      <c r="A7" s="41" t="s">
        <v>7</v>
      </c>
      <c r="B7" s="108" t="s">
        <v>57</v>
      </c>
      <c r="C7" s="109"/>
      <c r="D7" s="110">
        <v>1740.98</v>
      </c>
      <c r="E7" s="111">
        <v>2923</v>
      </c>
      <c r="F7" s="105">
        <v>5339.43</v>
      </c>
      <c r="G7" s="111">
        <v>2781.11</v>
      </c>
    </row>
    <row r="8" spans="1:9" s="7" customFormat="1" ht="27" customHeight="1" x14ac:dyDescent="0.25">
      <c r="A8" s="34" t="s">
        <v>17</v>
      </c>
      <c r="B8" s="33" t="s">
        <v>54</v>
      </c>
      <c r="C8" s="102"/>
      <c r="D8" s="103">
        <v>0</v>
      </c>
      <c r="E8" s="104">
        <v>0</v>
      </c>
      <c r="F8" s="105">
        <v>0</v>
      </c>
      <c r="G8" s="104">
        <v>0</v>
      </c>
    </row>
    <row r="9" spans="1:9" s="7" customFormat="1" ht="27" customHeight="1" x14ac:dyDescent="0.25">
      <c r="A9" s="34" t="s">
        <v>19</v>
      </c>
      <c r="B9" s="33" t="s">
        <v>83</v>
      </c>
      <c r="C9" s="102"/>
      <c r="D9" s="103">
        <v>43.94</v>
      </c>
      <c r="E9" s="104">
        <v>48.64</v>
      </c>
      <c r="F9" s="105">
        <v>22.7</v>
      </c>
      <c r="G9" s="104">
        <v>22.06</v>
      </c>
    </row>
    <row r="10" spans="1:9" ht="27" customHeight="1" x14ac:dyDescent="0.25">
      <c r="A10" s="41" t="s">
        <v>26</v>
      </c>
      <c r="B10" s="112" t="s">
        <v>75</v>
      </c>
      <c r="C10" s="109"/>
      <c r="D10" s="110">
        <v>220.1</v>
      </c>
      <c r="E10" s="111">
        <v>231.31</v>
      </c>
      <c r="F10" s="105">
        <v>273.05</v>
      </c>
      <c r="G10" s="111">
        <v>215.38</v>
      </c>
      <c r="I10" s="1" t="s">
        <v>4</v>
      </c>
    </row>
    <row r="11" spans="1:9" ht="27" customHeight="1" x14ac:dyDescent="0.25">
      <c r="A11" s="41" t="s">
        <v>66</v>
      </c>
      <c r="B11" s="108" t="s">
        <v>65</v>
      </c>
      <c r="C11" s="109"/>
      <c r="D11" s="110">
        <v>39.619999999999997</v>
      </c>
      <c r="E11" s="111">
        <v>41.64</v>
      </c>
      <c r="F11" s="105">
        <v>49.15</v>
      </c>
      <c r="G11" s="111">
        <v>38.770000000000003</v>
      </c>
    </row>
    <row r="12" spans="1:9" ht="40.5" x14ac:dyDescent="0.25">
      <c r="A12" s="41" t="s">
        <v>67</v>
      </c>
      <c r="B12" s="108" t="s">
        <v>62</v>
      </c>
      <c r="C12" s="109"/>
      <c r="D12" s="110">
        <v>104.45</v>
      </c>
      <c r="E12" s="111">
        <v>104.45</v>
      </c>
      <c r="F12" s="105">
        <v>104.45</v>
      </c>
      <c r="G12" s="111">
        <v>104.45</v>
      </c>
    </row>
    <row r="13" spans="1:9" ht="27.75" customHeight="1" x14ac:dyDescent="0.25">
      <c r="A13" s="41" t="s">
        <v>68</v>
      </c>
      <c r="B13" s="108" t="s">
        <v>63</v>
      </c>
      <c r="C13" s="109"/>
      <c r="D13" s="110">
        <v>40.67</v>
      </c>
      <c r="E13" s="111">
        <v>52.5</v>
      </c>
      <c r="F13" s="105">
        <v>88.44</v>
      </c>
      <c r="G13" s="111">
        <v>41.91</v>
      </c>
    </row>
    <row r="14" spans="1:9" ht="27.75" customHeight="1" x14ac:dyDescent="0.25">
      <c r="A14" s="41" t="s">
        <v>69</v>
      </c>
      <c r="B14" s="108" t="s">
        <v>64</v>
      </c>
      <c r="C14" s="109"/>
      <c r="D14" s="110">
        <v>35.36</v>
      </c>
      <c r="E14" s="111">
        <v>32.72</v>
      </c>
      <c r="F14" s="105">
        <v>31.01</v>
      </c>
      <c r="G14" s="111">
        <v>30.25</v>
      </c>
    </row>
    <row r="15" spans="1:9" ht="27.75" customHeight="1" x14ac:dyDescent="0.25">
      <c r="A15" s="41" t="s">
        <v>56</v>
      </c>
      <c r="B15" s="108" t="s">
        <v>77</v>
      </c>
      <c r="C15" s="109"/>
      <c r="D15" s="110">
        <v>400.99999999999989</v>
      </c>
      <c r="E15" s="111">
        <v>640.58999999999992</v>
      </c>
      <c r="F15" s="105">
        <v>1127.04</v>
      </c>
      <c r="G15" s="111">
        <v>603.71000000000015</v>
      </c>
    </row>
    <row r="16" spans="1:9" s="5" customFormat="1" ht="131.25" customHeight="1" x14ac:dyDescent="0.35">
      <c r="A16" s="138" t="s">
        <v>149</v>
      </c>
      <c r="B16" s="138"/>
      <c r="C16" s="138"/>
      <c r="D16" s="138"/>
      <c r="E16" s="138"/>
      <c r="F16" s="138"/>
      <c r="G16" s="138"/>
    </row>
    <row r="17" spans="1:7" ht="95.25" customHeight="1" x14ac:dyDescent="0.35">
      <c r="A17" s="137" t="s">
        <v>133</v>
      </c>
      <c r="B17" s="126"/>
      <c r="C17" s="36"/>
      <c r="D17" s="136" t="s">
        <v>134</v>
      </c>
      <c r="E17" s="124"/>
      <c r="F17" s="124"/>
      <c r="G17" s="124"/>
    </row>
    <row r="18" spans="1:7" x14ac:dyDescent="0.25">
      <c r="B18" s="2"/>
      <c r="C18" s="128"/>
      <c r="D18" s="128"/>
      <c r="E18" s="128"/>
    </row>
    <row r="19" spans="1:7" x14ac:dyDescent="0.25">
      <c r="B19" s="3"/>
    </row>
  </sheetData>
  <mergeCells count="9">
    <mergeCell ref="C18:E18"/>
    <mergeCell ref="E1:G1"/>
    <mergeCell ref="A4:A5"/>
    <mergeCell ref="B4:B5"/>
    <mergeCell ref="D4:G4"/>
    <mergeCell ref="A2:G2"/>
    <mergeCell ref="D17:G17"/>
    <mergeCell ref="A17:B17"/>
    <mergeCell ref="A16:G16"/>
  </mergeCells>
  <printOptions horizontalCentered="1"/>
  <pageMargins left="0.82677165354330717" right="0.35433070866141736" top="0.6692913385826772" bottom="0.74803149606299213" header="0.31496062992125984" footer="0.31496062992125984"/>
  <pageSetup paperSize="9" scale="70" fitToWidth="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A1:I18"/>
  <sheetViews>
    <sheetView zoomScaleNormal="100" workbookViewId="0">
      <selection activeCell="E1" sqref="E1:G1"/>
    </sheetView>
  </sheetViews>
  <sheetFormatPr defaultRowHeight="15" x14ac:dyDescent="0.25"/>
  <cols>
    <col min="1" max="1" width="9.5703125" style="7" customWidth="1"/>
    <col min="2" max="2" width="58.42578125" style="7" bestFit="1" customWidth="1"/>
    <col min="3" max="3" width="15.140625" style="7" hidden="1" customWidth="1"/>
    <col min="4" max="4" width="14.7109375" style="7" bestFit="1" customWidth="1"/>
    <col min="5" max="5" width="14" style="7" bestFit="1" customWidth="1"/>
    <col min="6" max="6" width="16.42578125" style="7" customWidth="1"/>
    <col min="7" max="7" width="15.28515625" style="7" customWidth="1"/>
    <col min="8" max="8" width="10.85546875" style="7" bestFit="1" customWidth="1"/>
    <col min="9" max="256" width="8.7109375" style="7"/>
    <col min="257" max="257" width="7.85546875" style="7" customWidth="1"/>
    <col min="258" max="258" width="56.85546875" style="7" customWidth="1"/>
    <col min="259" max="259" width="15.42578125" style="7" customWidth="1"/>
    <col min="260" max="260" width="0" style="7" hidden="1" customWidth="1"/>
    <col min="261" max="261" width="14.85546875" style="7" customWidth="1"/>
    <col min="262" max="262" width="8.7109375" style="7"/>
    <col min="263" max="263" width="9.140625" style="7" customWidth="1"/>
    <col min="264" max="512" width="8.7109375" style="7"/>
    <col min="513" max="513" width="7.85546875" style="7" customWidth="1"/>
    <col min="514" max="514" width="56.85546875" style="7" customWidth="1"/>
    <col min="515" max="515" width="15.42578125" style="7" customWidth="1"/>
    <col min="516" max="516" width="0" style="7" hidden="1" customWidth="1"/>
    <col min="517" max="517" width="14.85546875" style="7" customWidth="1"/>
    <col min="518" max="518" width="8.7109375" style="7"/>
    <col min="519" max="519" width="9.140625" style="7" customWidth="1"/>
    <col min="520" max="768" width="8.7109375" style="7"/>
    <col min="769" max="769" width="7.85546875" style="7" customWidth="1"/>
    <col min="770" max="770" width="56.85546875" style="7" customWidth="1"/>
    <col min="771" max="771" width="15.42578125" style="7" customWidth="1"/>
    <col min="772" max="772" width="0" style="7" hidden="1" customWidth="1"/>
    <col min="773" max="773" width="14.85546875" style="7" customWidth="1"/>
    <col min="774" max="774" width="8.7109375" style="7"/>
    <col min="775" max="775" width="9.140625" style="7" customWidth="1"/>
    <col min="776" max="1024" width="8.7109375" style="7"/>
    <col min="1025" max="1025" width="7.85546875" style="7" customWidth="1"/>
    <col min="1026" max="1026" width="56.85546875" style="7" customWidth="1"/>
    <col min="1027" max="1027" width="15.42578125" style="7" customWidth="1"/>
    <col min="1028" max="1028" width="0" style="7" hidden="1" customWidth="1"/>
    <col min="1029" max="1029" width="14.85546875" style="7" customWidth="1"/>
    <col min="1030" max="1030" width="8.7109375" style="7"/>
    <col min="1031" max="1031" width="9.140625" style="7" customWidth="1"/>
    <col min="1032" max="1280" width="8.7109375" style="7"/>
    <col min="1281" max="1281" width="7.85546875" style="7" customWidth="1"/>
    <col min="1282" max="1282" width="56.85546875" style="7" customWidth="1"/>
    <col min="1283" max="1283" width="15.42578125" style="7" customWidth="1"/>
    <col min="1284" max="1284" width="0" style="7" hidden="1" customWidth="1"/>
    <col min="1285" max="1285" width="14.85546875" style="7" customWidth="1"/>
    <col min="1286" max="1286" width="8.7109375" style="7"/>
    <col min="1287" max="1287" width="9.140625" style="7" customWidth="1"/>
    <col min="1288" max="1536" width="8.7109375" style="7"/>
    <col min="1537" max="1537" width="7.85546875" style="7" customWidth="1"/>
    <col min="1538" max="1538" width="56.85546875" style="7" customWidth="1"/>
    <col min="1539" max="1539" width="15.42578125" style="7" customWidth="1"/>
    <col min="1540" max="1540" width="0" style="7" hidden="1" customWidth="1"/>
    <col min="1541" max="1541" width="14.85546875" style="7" customWidth="1"/>
    <col min="1542" max="1542" width="8.7109375" style="7"/>
    <col min="1543" max="1543" width="9.140625" style="7" customWidth="1"/>
    <col min="1544" max="1792" width="8.7109375" style="7"/>
    <col min="1793" max="1793" width="7.85546875" style="7" customWidth="1"/>
    <col min="1794" max="1794" width="56.85546875" style="7" customWidth="1"/>
    <col min="1795" max="1795" width="15.42578125" style="7" customWidth="1"/>
    <col min="1796" max="1796" width="0" style="7" hidden="1" customWidth="1"/>
    <col min="1797" max="1797" width="14.85546875" style="7" customWidth="1"/>
    <col min="1798" max="1798" width="8.7109375" style="7"/>
    <col min="1799" max="1799" width="9.140625" style="7" customWidth="1"/>
    <col min="1800" max="2048" width="8.7109375" style="7"/>
    <col min="2049" max="2049" width="7.85546875" style="7" customWidth="1"/>
    <col min="2050" max="2050" width="56.85546875" style="7" customWidth="1"/>
    <col min="2051" max="2051" width="15.42578125" style="7" customWidth="1"/>
    <col min="2052" max="2052" width="0" style="7" hidden="1" customWidth="1"/>
    <col min="2053" max="2053" width="14.85546875" style="7" customWidth="1"/>
    <col min="2054" max="2054" width="8.7109375" style="7"/>
    <col min="2055" max="2055" width="9.140625" style="7" customWidth="1"/>
    <col min="2056" max="2304" width="8.7109375" style="7"/>
    <col min="2305" max="2305" width="7.85546875" style="7" customWidth="1"/>
    <col min="2306" max="2306" width="56.85546875" style="7" customWidth="1"/>
    <col min="2307" max="2307" width="15.42578125" style="7" customWidth="1"/>
    <col min="2308" max="2308" width="0" style="7" hidden="1" customWidth="1"/>
    <col min="2309" max="2309" width="14.85546875" style="7" customWidth="1"/>
    <col min="2310" max="2310" width="8.7109375" style="7"/>
    <col min="2311" max="2311" width="9.140625" style="7" customWidth="1"/>
    <col min="2312" max="2560" width="8.7109375" style="7"/>
    <col min="2561" max="2561" width="7.85546875" style="7" customWidth="1"/>
    <col min="2562" max="2562" width="56.85546875" style="7" customWidth="1"/>
    <col min="2563" max="2563" width="15.42578125" style="7" customWidth="1"/>
    <col min="2564" max="2564" width="0" style="7" hidden="1" customWidth="1"/>
    <col min="2565" max="2565" width="14.85546875" style="7" customWidth="1"/>
    <col min="2566" max="2566" width="8.7109375" style="7"/>
    <col min="2567" max="2567" width="9.140625" style="7" customWidth="1"/>
    <col min="2568" max="2816" width="8.7109375" style="7"/>
    <col min="2817" max="2817" width="7.85546875" style="7" customWidth="1"/>
    <col min="2818" max="2818" width="56.85546875" style="7" customWidth="1"/>
    <col min="2819" max="2819" width="15.42578125" style="7" customWidth="1"/>
    <col min="2820" max="2820" width="0" style="7" hidden="1" customWidth="1"/>
    <col min="2821" max="2821" width="14.85546875" style="7" customWidth="1"/>
    <col min="2822" max="2822" width="8.7109375" style="7"/>
    <col min="2823" max="2823" width="9.140625" style="7" customWidth="1"/>
    <col min="2824" max="3072" width="8.7109375" style="7"/>
    <col min="3073" max="3073" width="7.85546875" style="7" customWidth="1"/>
    <col min="3074" max="3074" width="56.85546875" style="7" customWidth="1"/>
    <col min="3075" max="3075" width="15.42578125" style="7" customWidth="1"/>
    <col min="3076" max="3076" width="0" style="7" hidden="1" customWidth="1"/>
    <col min="3077" max="3077" width="14.85546875" style="7" customWidth="1"/>
    <col min="3078" max="3078" width="8.7109375" style="7"/>
    <col min="3079" max="3079" width="9.140625" style="7" customWidth="1"/>
    <col min="3080" max="3328" width="8.7109375" style="7"/>
    <col min="3329" max="3329" width="7.85546875" style="7" customWidth="1"/>
    <col min="3330" max="3330" width="56.85546875" style="7" customWidth="1"/>
    <col min="3331" max="3331" width="15.42578125" style="7" customWidth="1"/>
    <col min="3332" max="3332" width="0" style="7" hidden="1" customWidth="1"/>
    <col min="3333" max="3333" width="14.85546875" style="7" customWidth="1"/>
    <col min="3334" max="3334" width="8.7109375" style="7"/>
    <col min="3335" max="3335" width="9.140625" style="7" customWidth="1"/>
    <col min="3336" max="3584" width="8.7109375" style="7"/>
    <col min="3585" max="3585" width="7.85546875" style="7" customWidth="1"/>
    <col min="3586" max="3586" width="56.85546875" style="7" customWidth="1"/>
    <col min="3587" max="3587" width="15.42578125" style="7" customWidth="1"/>
    <col min="3588" max="3588" width="0" style="7" hidden="1" customWidth="1"/>
    <col min="3589" max="3589" width="14.85546875" style="7" customWidth="1"/>
    <col min="3590" max="3590" width="8.7109375" style="7"/>
    <col min="3591" max="3591" width="9.140625" style="7" customWidth="1"/>
    <col min="3592" max="3840" width="8.7109375" style="7"/>
    <col min="3841" max="3841" width="7.85546875" style="7" customWidth="1"/>
    <col min="3842" max="3842" width="56.85546875" style="7" customWidth="1"/>
    <col min="3843" max="3843" width="15.42578125" style="7" customWidth="1"/>
    <col min="3844" max="3844" width="0" style="7" hidden="1" customWidth="1"/>
    <col min="3845" max="3845" width="14.85546875" style="7" customWidth="1"/>
    <col min="3846" max="3846" width="8.7109375" style="7"/>
    <col min="3847" max="3847" width="9.140625" style="7" customWidth="1"/>
    <col min="3848" max="4096" width="8.7109375" style="7"/>
    <col min="4097" max="4097" width="7.85546875" style="7" customWidth="1"/>
    <col min="4098" max="4098" width="56.85546875" style="7" customWidth="1"/>
    <col min="4099" max="4099" width="15.42578125" style="7" customWidth="1"/>
    <col min="4100" max="4100" width="0" style="7" hidden="1" customWidth="1"/>
    <col min="4101" max="4101" width="14.85546875" style="7" customWidth="1"/>
    <col min="4102" max="4102" width="8.7109375" style="7"/>
    <col min="4103" max="4103" width="9.140625" style="7" customWidth="1"/>
    <col min="4104" max="4352" width="8.7109375" style="7"/>
    <col min="4353" max="4353" width="7.85546875" style="7" customWidth="1"/>
    <col min="4354" max="4354" width="56.85546875" style="7" customWidth="1"/>
    <col min="4355" max="4355" width="15.42578125" style="7" customWidth="1"/>
    <col min="4356" max="4356" width="0" style="7" hidden="1" customWidth="1"/>
    <col min="4357" max="4357" width="14.85546875" style="7" customWidth="1"/>
    <col min="4358" max="4358" width="8.7109375" style="7"/>
    <col min="4359" max="4359" width="9.140625" style="7" customWidth="1"/>
    <col min="4360" max="4608" width="8.7109375" style="7"/>
    <col min="4609" max="4609" width="7.85546875" style="7" customWidth="1"/>
    <col min="4610" max="4610" width="56.85546875" style="7" customWidth="1"/>
    <col min="4611" max="4611" width="15.42578125" style="7" customWidth="1"/>
    <col min="4612" max="4612" width="0" style="7" hidden="1" customWidth="1"/>
    <col min="4613" max="4613" width="14.85546875" style="7" customWidth="1"/>
    <col min="4614" max="4614" width="8.7109375" style="7"/>
    <col min="4615" max="4615" width="9.140625" style="7" customWidth="1"/>
    <col min="4616" max="4864" width="8.7109375" style="7"/>
    <col min="4865" max="4865" width="7.85546875" style="7" customWidth="1"/>
    <col min="4866" max="4866" width="56.85546875" style="7" customWidth="1"/>
    <col min="4867" max="4867" width="15.42578125" style="7" customWidth="1"/>
    <col min="4868" max="4868" width="0" style="7" hidden="1" customWidth="1"/>
    <col min="4869" max="4869" width="14.85546875" style="7" customWidth="1"/>
    <col min="4870" max="4870" width="8.7109375" style="7"/>
    <col min="4871" max="4871" width="9.140625" style="7" customWidth="1"/>
    <col min="4872" max="5120" width="8.7109375" style="7"/>
    <col min="5121" max="5121" width="7.85546875" style="7" customWidth="1"/>
    <col min="5122" max="5122" width="56.85546875" style="7" customWidth="1"/>
    <col min="5123" max="5123" width="15.42578125" style="7" customWidth="1"/>
    <col min="5124" max="5124" width="0" style="7" hidden="1" customWidth="1"/>
    <col min="5125" max="5125" width="14.85546875" style="7" customWidth="1"/>
    <col min="5126" max="5126" width="8.7109375" style="7"/>
    <col min="5127" max="5127" width="9.140625" style="7" customWidth="1"/>
    <col min="5128" max="5376" width="8.7109375" style="7"/>
    <col min="5377" max="5377" width="7.85546875" style="7" customWidth="1"/>
    <col min="5378" max="5378" width="56.85546875" style="7" customWidth="1"/>
    <col min="5379" max="5379" width="15.42578125" style="7" customWidth="1"/>
    <col min="5380" max="5380" width="0" style="7" hidden="1" customWidth="1"/>
    <col min="5381" max="5381" width="14.85546875" style="7" customWidth="1"/>
    <col min="5382" max="5382" width="8.7109375" style="7"/>
    <col min="5383" max="5383" width="9.140625" style="7" customWidth="1"/>
    <col min="5384" max="5632" width="8.7109375" style="7"/>
    <col min="5633" max="5633" width="7.85546875" style="7" customWidth="1"/>
    <col min="5634" max="5634" width="56.85546875" style="7" customWidth="1"/>
    <col min="5635" max="5635" width="15.42578125" style="7" customWidth="1"/>
    <col min="5636" max="5636" width="0" style="7" hidden="1" customWidth="1"/>
    <col min="5637" max="5637" width="14.85546875" style="7" customWidth="1"/>
    <col min="5638" max="5638" width="8.7109375" style="7"/>
    <col min="5639" max="5639" width="9.140625" style="7" customWidth="1"/>
    <col min="5640" max="5888" width="8.7109375" style="7"/>
    <col min="5889" max="5889" width="7.85546875" style="7" customWidth="1"/>
    <col min="5890" max="5890" width="56.85546875" style="7" customWidth="1"/>
    <col min="5891" max="5891" width="15.42578125" style="7" customWidth="1"/>
    <col min="5892" max="5892" width="0" style="7" hidden="1" customWidth="1"/>
    <col min="5893" max="5893" width="14.85546875" style="7" customWidth="1"/>
    <col min="5894" max="5894" width="8.7109375" style="7"/>
    <col min="5895" max="5895" width="9.140625" style="7" customWidth="1"/>
    <col min="5896" max="6144" width="8.7109375" style="7"/>
    <col min="6145" max="6145" width="7.85546875" style="7" customWidth="1"/>
    <col min="6146" max="6146" width="56.85546875" style="7" customWidth="1"/>
    <col min="6147" max="6147" width="15.42578125" style="7" customWidth="1"/>
    <col min="6148" max="6148" width="0" style="7" hidden="1" customWidth="1"/>
    <col min="6149" max="6149" width="14.85546875" style="7" customWidth="1"/>
    <col min="6150" max="6150" width="8.7109375" style="7"/>
    <col min="6151" max="6151" width="9.140625" style="7" customWidth="1"/>
    <col min="6152" max="6400" width="8.7109375" style="7"/>
    <col min="6401" max="6401" width="7.85546875" style="7" customWidth="1"/>
    <col min="6402" max="6402" width="56.85546875" style="7" customWidth="1"/>
    <col min="6403" max="6403" width="15.42578125" style="7" customWidth="1"/>
    <col min="6404" max="6404" width="0" style="7" hidden="1" customWidth="1"/>
    <col min="6405" max="6405" width="14.85546875" style="7" customWidth="1"/>
    <col min="6406" max="6406" width="8.7109375" style="7"/>
    <col min="6407" max="6407" width="9.140625" style="7" customWidth="1"/>
    <col min="6408" max="6656" width="8.7109375" style="7"/>
    <col min="6657" max="6657" width="7.85546875" style="7" customWidth="1"/>
    <col min="6658" max="6658" width="56.85546875" style="7" customWidth="1"/>
    <col min="6659" max="6659" width="15.42578125" style="7" customWidth="1"/>
    <col min="6660" max="6660" width="0" style="7" hidden="1" customWidth="1"/>
    <col min="6661" max="6661" width="14.85546875" style="7" customWidth="1"/>
    <col min="6662" max="6662" width="8.7109375" style="7"/>
    <col min="6663" max="6663" width="9.140625" style="7" customWidth="1"/>
    <col min="6664" max="6912" width="8.7109375" style="7"/>
    <col min="6913" max="6913" width="7.85546875" style="7" customWidth="1"/>
    <col min="6914" max="6914" width="56.85546875" style="7" customWidth="1"/>
    <col min="6915" max="6915" width="15.42578125" style="7" customWidth="1"/>
    <col min="6916" max="6916" width="0" style="7" hidden="1" customWidth="1"/>
    <col min="6917" max="6917" width="14.85546875" style="7" customWidth="1"/>
    <col min="6918" max="6918" width="8.7109375" style="7"/>
    <col min="6919" max="6919" width="9.140625" style="7" customWidth="1"/>
    <col min="6920" max="7168" width="8.7109375" style="7"/>
    <col min="7169" max="7169" width="7.85546875" style="7" customWidth="1"/>
    <col min="7170" max="7170" width="56.85546875" style="7" customWidth="1"/>
    <col min="7171" max="7171" width="15.42578125" style="7" customWidth="1"/>
    <col min="7172" max="7172" width="0" style="7" hidden="1" customWidth="1"/>
    <col min="7173" max="7173" width="14.85546875" style="7" customWidth="1"/>
    <col min="7174" max="7174" width="8.7109375" style="7"/>
    <col min="7175" max="7175" width="9.140625" style="7" customWidth="1"/>
    <col min="7176" max="7424" width="8.7109375" style="7"/>
    <col min="7425" max="7425" width="7.85546875" style="7" customWidth="1"/>
    <col min="7426" max="7426" width="56.85546875" style="7" customWidth="1"/>
    <col min="7427" max="7427" width="15.42578125" style="7" customWidth="1"/>
    <col min="7428" max="7428" width="0" style="7" hidden="1" customWidth="1"/>
    <col min="7429" max="7429" width="14.85546875" style="7" customWidth="1"/>
    <col min="7430" max="7430" width="8.7109375" style="7"/>
    <col min="7431" max="7431" width="9.140625" style="7" customWidth="1"/>
    <col min="7432" max="7680" width="8.7109375" style="7"/>
    <col min="7681" max="7681" width="7.85546875" style="7" customWidth="1"/>
    <col min="7682" max="7682" width="56.85546875" style="7" customWidth="1"/>
    <col min="7683" max="7683" width="15.42578125" style="7" customWidth="1"/>
    <col min="7684" max="7684" width="0" style="7" hidden="1" customWidth="1"/>
    <col min="7685" max="7685" width="14.85546875" style="7" customWidth="1"/>
    <col min="7686" max="7686" width="8.7109375" style="7"/>
    <col min="7687" max="7687" width="9.140625" style="7" customWidth="1"/>
    <col min="7688" max="7936" width="8.7109375" style="7"/>
    <col min="7937" max="7937" width="7.85546875" style="7" customWidth="1"/>
    <col min="7938" max="7938" width="56.85546875" style="7" customWidth="1"/>
    <col min="7939" max="7939" width="15.42578125" style="7" customWidth="1"/>
    <col min="7940" max="7940" width="0" style="7" hidden="1" customWidth="1"/>
    <col min="7941" max="7941" width="14.85546875" style="7" customWidth="1"/>
    <col min="7942" max="7942" width="8.7109375" style="7"/>
    <col min="7943" max="7943" width="9.140625" style="7" customWidth="1"/>
    <col min="7944" max="8192" width="8.7109375" style="7"/>
    <col min="8193" max="8193" width="7.85546875" style="7" customWidth="1"/>
    <col min="8194" max="8194" width="56.85546875" style="7" customWidth="1"/>
    <col min="8195" max="8195" width="15.42578125" style="7" customWidth="1"/>
    <col min="8196" max="8196" width="0" style="7" hidden="1" customWidth="1"/>
    <col min="8197" max="8197" width="14.85546875" style="7" customWidth="1"/>
    <col min="8198" max="8198" width="8.7109375" style="7"/>
    <col min="8199" max="8199" width="9.140625" style="7" customWidth="1"/>
    <col min="8200" max="8448" width="8.7109375" style="7"/>
    <col min="8449" max="8449" width="7.85546875" style="7" customWidth="1"/>
    <col min="8450" max="8450" width="56.85546875" style="7" customWidth="1"/>
    <col min="8451" max="8451" width="15.42578125" style="7" customWidth="1"/>
    <col min="8452" max="8452" width="0" style="7" hidden="1" customWidth="1"/>
    <col min="8453" max="8453" width="14.85546875" style="7" customWidth="1"/>
    <col min="8454" max="8454" width="8.7109375" style="7"/>
    <col min="8455" max="8455" width="9.140625" style="7" customWidth="1"/>
    <col min="8456" max="8704" width="8.7109375" style="7"/>
    <col min="8705" max="8705" width="7.85546875" style="7" customWidth="1"/>
    <col min="8706" max="8706" width="56.85546875" style="7" customWidth="1"/>
    <col min="8707" max="8707" width="15.42578125" style="7" customWidth="1"/>
    <col min="8708" max="8708" width="0" style="7" hidden="1" customWidth="1"/>
    <col min="8709" max="8709" width="14.85546875" style="7" customWidth="1"/>
    <col min="8710" max="8710" width="8.7109375" style="7"/>
    <col min="8711" max="8711" width="9.140625" style="7" customWidth="1"/>
    <col min="8712" max="8960" width="8.7109375" style="7"/>
    <col min="8961" max="8961" width="7.85546875" style="7" customWidth="1"/>
    <col min="8962" max="8962" width="56.85546875" style="7" customWidth="1"/>
    <col min="8963" max="8963" width="15.42578125" style="7" customWidth="1"/>
    <col min="8964" max="8964" width="0" style="7" hidden="1" customWidth="1"/>
    <col min="8965" max="8965" width="14.85546875" style="7" customWidth="1"/>
    <col min="8966" max="8966" width="8.7109375" style="7"/>
    <col min="8967" max="8967" width="9.140625" style="7" customWidth="1"/>
    <col min="8968" max="9216" width="8.7109375" style="7"/>
    <col min="9217" max="9217" width="7.85546875" style="7" customWidth="1"/>
    <col min="9218" max="9218" width="56.85546875" style="7" customWidth="1"/>
    <col min="9219" max="9219" width="15.42578125" style="7" customWidth="1"/>
    <col min="9220" max="9220" width="0" style="7" hidden="1" customWidth="1"/>
    <col min="9221" max="9221" width="14.85546875" style="7" customWidth="1"/>
    <col min="9222" max="9222" width="8.7109375" style="7"/>
    <col min="9223" max="9223" width="9.140625" style="7" customWidth="1"/>
    <col min="9224" max="9472" width="8.7109375" style="7"/>
    <col min="9473" max="9473" width="7.85546875" style="7" customWidth="1"/>
    <col min="9474" max="9474" width="56.85546875" style="7" customWidth="1"/>
    <col min="9475" max="9475" width="15.42578125" style="7" customWidth="1"/>
    <col min="9476" max="9476" width="0" style="7" hidden="1" customWidth="1"/>
    <col min="9477" max="9477" width="14.85546875" style="7" customWidth="1"/>
    <col min="9478" max="9478" width="8.7109375" style="7"/>
    <col min="9479" max="9479" width="9.140625" style="7" customWidth="1"/>
    <col min="9480" max="9728" width="8.7109375" style="7"/>
    <col min="9729" max="9729" width="7.85546875" style="7" customWidth="1"/>
    <col min="9730" max="9730" width="56.85546875" style="7" customWidth="1"/>
    <col min="9731" max="9731" width="15.42578125" style="7" customWidth="1"/>
    <col min="9732" max="9732" width="0" style="7" hidden="1" customWidth="1"/>
    <col min="9733" max="9733" width="14.85546875" style="7" customWidth="1"/>
    <col min="9734" max="9734" width="8.7109375" style="7"/>
    <col min="9735" max="9735" width="9.140625" style="7" customWidth="1"/>
    <col min="9736" max="9984" width="8.7109375" style="7"/>
    <col min="9985" max="9985" width="7.85546875" style="7" customWidth="1"/>
    <col min="9986" max="9986" width="56.85546875" style="7" customWidth="1"/>
    <col min="9987" max="9987" width="15.42578125" style="7" customWidth="1"/>
    <col min="9988" max="9988" width="0" style="7" hidden="1" customWidth="1"/>
    <col min="9989" max="9989" width="14.85546875" style="7" customWidth="1"/>
    <col min="9990" max="9990" width="8.7109375" style="7"/>
    <col min="9991" max="9991" width="9.140625" style="7" customWidth="1"/>
    <col min="9992" max="10240" width="8.7109375" style="7"/>
    <col min="10241" max="10241" width="7.85546875" style="7" customWidth="1"/>
    <col min="10242" max="10242" width="56.85546875" style="7" customWidth="1"/>
    <col min="10243" max="10243" width="15.42578125" style="7" customWidth="1"/>
    <col min="10244" max="10244" width="0" style="7" hidden="1" customWidth="1"/>
    <col min="10245" max="10245" width="14.85546875" style="7" customWidth="1"/>
    <col min="10246" max="10246" width="8.7109375" style="7"/>
    <col min="10247" max="10247" width="9.140625" style="7" customWidth="1"/>
    <col min="10248" max="10496" width="8.7109375" style="7"/>
    <col min="10497" max="10497" width="7.85546875" style="7" customWidth="1"/>
    <col min="10498" max="10498" width="56.85546875" style="7" customWidth="1"/>
    <col min="10499" max="10499" width="15.42578125" style="7" customWidth="1"/>
    <col min="10500" max="10500" width="0" style="7" hidden="1" customWidth="1"/>
    <col min="10501" max="10501" width="14.85546875" style="7" customWidth="1"/>
    <col min="10502" max="10502" width="8.7109375" style="7"/>
    <col min="10503" max="10503" width="9.140625" style="7" customWidth="1"/>
    <col min="10504" max="10752" width="8.7109375" style="7"/>
    <col min="10753" max="10753" width="7.85546875" style="7" customWidth="1"/>
    <col min="10754" max="10754" width="56.85546875" style="7" customWidth="1"/>
    <col min="10755" max="10755" width="15.42578125" style="7" customWidth="1"/>
    <col min="10756" max="10756" width="0" style="7" hidden="1" customWidth="1"/>
    <col min="10757" max="10757" width="14.85546875" style="7" customWidth="1"/>
    <col min="10758" max="10758" width="8.7109375" style="7"/>
    <col min="10759" max="10759" width="9.140625" style="7" customWidth="1"/>
    <col min="10760" max="11008" width="8.7109375" style="7"/>
    <col min="11009" max="11009" width="7.85546875" style="7" customWidth="1"/>
    <col min="11010" max="11010" width="56.85546875" style="7" customWidth="1"/>
    <col min="11011" max="11011" width="15.42578125" style="7" customWidth="1"/>
    <col min="11012" max="11012" width="0" style="7" hidden="1" customWidth="1"/>
    <col min="11013" max="11013" width="14.85546875" style="7" customWidth="1"/>
    <col min="11014" max="11014" width="8.7109375" style="7"/>
    <col min="11015" max="11015" width="9.140625" style="7" customWidth="1"/>
    <col min="11016" max="11264" width="8.7109375" style="7"/>
    <col min="11265" max="11265" width="7.85546875" style="7" customWidth="1"/>
    <col min="11266" max="11266" width="56.85546875" style="7" customWidth="1"/>
    <col min="11267" max="11267" width="15.42578125" style="7" customWidth="1"/>
    <col min="11268" max="11268" width="0" style="7" hidden="1" customWidth="1"/>
    <col min="11269" max="11269" width="14.85546875" style="7" customWidth="1"/>
    <col min="11270" max="11270" width="8.7109375" style="7"/>
    <col min="11271" max="11271" width="9.140625" style="7" customWidth="1"/>
    <col min="11272" max="11520" width="8.7109375" style="7"/>
    <col min="11521" max="11521" width="7.85546875" style="7" customWidth="1"/>
    <col min="11522" max="11522" width="56.85546875" style="7" customWidth="1"/>
    <col min="11523" max="11523" width="15.42578125" style="7" customWidth="1"/>
    <col min="11524" max="11524" width="0" style="7" hidden="1" customWidth="1"/>
    <col min="11525" max="11525" width="14.85546875" style="7" customWidth="1"/>
    <col min="11526" max="11526" width="8.7109375" style="7"/>
    <col min="11527" max="11527" width="9.140625" style="7" customWidth="1"/>
    <col min="11528" max="11776" width="8.7109375" style="7"/>
    <col min="11777" max="11777" width="7.85546875" style="7" customWidth="1"/>
    <col min="11778" max="11778" width="56.85546875" style="7" customWidth="1"/>
    <col min="11779" max="11779" width="15.42578125" style="7" customWidth="1"/>
    <col min="11780" max="11780" width="0" style="7" hidden="1" customWidth="1"/>
    <col min="11781" max="11781" width="14.85546875" style="7" customWidth="1"/>
    <col min="11782" max="11782" width="8.7109375" style="7"/>
    <col min="11783" max="11783" width="9.140625" style="7" customWidth="1"/>
    <col min="11784" max="12032" width="8.7109375" style="7"/>
    <col min="12033" max="12033" width="7.85546875" style="7" customWidth="1"/>
    <col min="12034" max="12034" width="56.85546875" style="7" customWidth="1"/>
    <col min="12035" max="12035" width="15.42578125" style="7" customWidth="1"/>
    <col min="12036" max="12036" width="0" style="7" hidden="1" customWidth="1"/>
    <col min="12037" max="12037" width="14.85546875" style="7" customWidth="1"/>
    <col min="12038" max="12038" width="8.7109375" style="7"/>
    <col min="12039" max="12039" width="9.140625" style="7" customWidth="1"/>
    <col min="12040" max="12288" width="8.7109375" style="7"/>
    <col min="12289" max="12289" width="7.85546875" style="7" customWidth="1"/>
    <col min="12290" max="12290" width="56.85546875" style="7" customWidth="1"/>
    <col min="12291" max="12291" width="15.42578125" style="7" customWidth="1"/>
    <col min="12292" max="12292" width="0" style="7" hidden="1" customWidth="1"/>
    <col min="12293" max="12293" width="14.85546875" style="7" customWidth="1"/>
    <col min="12294" max="12294" width="8.7109375" style="7"/>
    <col min="12295" max="12295" width="9.140625" style="7" customWidth="1"/>
    <col min="12296" max="12544" width="8.7109375" style="7"/>
    <col min="12545" max="12545" width="7.85546875" style="7" customWidth="1"/>
    <col min="12546" max="12546" width="56.85546875" style="7" customWidth="1"/>
    <col min="12547" max="12547" width="15.42578125" style="7" customWidth="1"/>
    <col min="12548" max="12548" width="0" style="7" hidden="1" customWidth="1"/>
    <col min="12549" max="12549" width="14.85546875" style="7" customWidth="1"/>
    <col min="12550" max="12550" width="8.7109375" style="7"/>
    <col min="12551" max="12551" width="9.140625" style="7" customWidth="1"/>
    <col min="12552" max="12800" width="8.7109375" style="7"/>
    <col min="12801" max="12801" width="7.85546875" style="7" customWidth="1"/>
    <col min="12802" max="12802" width="56.85546875" style="7" customWidth="1"/>
    <col min="12803" max="12803" width="15.42578125" style="7" customWidth="1"/>
    <col min="12804" max="12804" width="0" style="7" hidden="1" customWidth="1"/>
    <col min="12805" max="12805" width="14.85546875" style="7" customWidth="1"/>
    <col min="12806" max="12806" width="8.7109375" style="7"/>
    <col min="12807" max="12807" width="9.140625" style="7" customWidth="1"/>
    <col min="12808" max="13056" width="8.7109375" style="7"/>
    <col min="13057" max="13057" width="7.85546875" style="7" customWidth="1"/>
    <col min="13058" max="13058" width="56.85546875" style="7" customWidth="1"/>
    <col min="13059" max="13059" width="15.42578125" style="7" customWidth="1"/>
    <col min="13060" max="13060" width="0" style="7" hidden="1" customWidth="1"/>
    <col min="13061" max="13061" width="14.85546875" style="7" customWidth="1"/>
    <col min="13062" max="13062" width="8.7109375" style="7"/>
    <col min="13063" max="13063" width="9.140625" style="7" customWidth="1"/>
    <col min="13064" max="13312" width="8.7109375" style="7"/>
    <col min="13313" max="13313" width="7.85546875" style="7" customWidth="1"/>
    <col min="13314" max="13314" width="56.85546875" style="7" customWidth="1"/>
    <col min="13315" max="13315" width="15.42578125" style="7" customWidth="1"/>
    <col min="13316" max="13316" width="0" style="7" hidden="1" customWidth="1"/>
    <col min="13317" max="13317" width="14.85546875" style="7" customWidth="1"/>
    <col min="13318" max="13318" width="8.7109375" style="7"/>
    <col min="13319" max="13319" width="9.140625" style="7" customWidth="1"/>
    <col min="13320" max="13568" width="8.7109375" style="7"/>
    <col min="13569" max="13569" width="7.85546875" style="7" customWidth="1"/>
    <col min="13570" max="13570" width="56.85546875" style="7" customWidth="1"/>
    <col min="13571" max="13571" width="15.42578125" style="7" customWidth="1"/>
    <col min="13572" max="13572" width="0" style="7" hidden="1" customWidth="1"/>
    <col min="13573" max="13573" width="14.85546875" style="7" customWidth="1"/>
    <col min="13574" max="13574" width="8.7109375" style="7"/>
    <col min="13575" max="13575" width="9.140625" style="7" customWidth="1"/>
    <col min="13576" max="13824" width="8.7109375" style="7"/>
    <col min="13825" max="13825" width="7.85546875" style="7" customWidth="1"/>
    <col min="13826" max="13826" width="56.85546875" style="7" customWidth="1"/>
    <col min="13827" max="13827" width="15.42578125" style="7" customWidth="1"/>
    <col min="13828" max="13828" width="0" style="7" hidden="1" customWidth="1"/>
    <col min="13829" max="13829" width="14.85546875" style="7" customWidth="1"/>
    <col min="13830" max="13830" width="8.7109375" style="7"/>
    <col min="13831" max="13831" width="9.140625" style="7" customWidth="1"/>
    <col min="13832" max="14080" width="8.7109375" style="7"/>
    <col min="14081" max="14081" width="7.85546875" style="7" customWidth="1"/>
    <col min="14082" max="14082" width="56.85546875" style="7" customWidth="1"/>
    <col min="14083" max="14083" width="15.42578125" style="7" customWidth="1"/>
    <col min="14084" max="14084" width="0" style="7" hidden="1" customWidth="1"/>
    <col min="14085" max="14085" width="14.85546875" style="7" customWidth="1"/>
    <col min="14086" max="14086" width="8.7109375" style="7"/>
    <col min="14087" max="14087" width="9.140625" style="7" customWidth="1"/>
    <col min="14088" max="14336" width="8.7109375" style="7"/>
    <col min="14337" max="14337" width="7.85546875" style="7" customWidth="1"/>
    <col min="14338" max="14338" width="56.85546875" style="7" customWidth="1"/>
    <col min="14339" max="14339" width="15.42578125" style="7" customWidth="1"/>
    <col min="14340" max="14340" width="0" style="7" hidden="1" customWidth="1"/>
    <col min="14341" max="14341" width="14.85546875" style="7" customWidth="1"/>
    <col min="14342" max="14342" width="8.7109375" style="7"/>
    <col min="14343" max="14343" width="9.140625" style="7" customWidth="1"/>
    <col min="14344" max="14592" width="8.7109375" style="7"/>
    <col min="14593" max="14593" width="7.85546875" style="7" customWidth="1"/>
    <col min="14594" max="14594" width="56.85546875" style="7" customWidth="1"/>
    <col min="14595" max="14595" width="15.42578125" style="7" customWidth="1"/>
    <col min="14596" max="14596" width="0" style="7" hidden="1" customWidth="1"/>
    <col min="14597" max="14597" width="14.85546875" style="7" customWidth="1"/>
    <col min="14598" max="14598" width="8.7109375" style="7"/>
    <col min="14599" max="14599" width="9.140625" style="7" customWidth="1"/>
    <col min="14600" max="14848" width="8.7109375" style="7"/>
    <col min="14849" max="14849" width="7.85546875" style="7" customWidth="1"/>
    <col min="14850" max="14850" width="56.85546875" style="7" customWidth="1"/>
    <col min="14851" max="14851" width="15.42578125" style="7" customWidth="1"/>
    <col min="14852" max="14852" width="0" style="7" hidden="1" customWidth="1"/>
    <col min="14853" max="14853" width="14.85546875" style="7" customWidth="1"/>
    <col min="14854" max="14854" width="8.7109375" style="7"/>
    <col min="14855" max="14855" width="9.140625" style="7" customWidth="1"/>
    <col min="14856" max="15104" width="8.7109375" style="7"/>
    <col min="15105" max="15105" width="7.85546875" style="7" customWidth="1"/>
    <col min="15106" max="15106" width="56.85546875" style="7" customWidth="1"/>
    <col min="15107" max="15107" width="15.42578125" style="7" customWidth="1"/>
    <col min="15108" max="15108" width="0" style="7" hidden="1" customWidth="1"/>
    <col min="15109" max="15109" width="14.85546875" style="7" customWidth="1"/>
    <col min="15110" max="15110" width="8.7109375" style="7"/>
    <col min="15111" max="15111" width="9.140625" style="7" customWidth="1"/>
    <col min="15112" max="15360" width="8.7109375" style="7"/>
    <col min="15361" max="15361" width="7.85546875" style="7" customWidth="1"/>
    <col min="15362" max="15362" width="56.85546875" style="7" customWidth="1"/>
    <col min="15363" max="15363" width="15.42578125" style="7" customWidth="1"/>
    <col min="15364" max="15364" width="0" style="7" hidden="1" customWidth="1"/>
    <col min="15365" max="15365" width="14.85546875" style="7" customWidth="1"/>
    <col min="15366" max="15366" width="8.7109375" style="7"/>
    <col min="15367" max="15367" width="9.140625" style="7" customWidth="1"/>
    <col min="15368" max="15616" width="8.7109375" style="7"/>
    <col min="15617" max="15617" width="7.85546875" style="7" customWidth="1"/>
    <col min="15618" max="15618" width="56.85546875" style="7" customWidth="1"/>
    <col min="15619" max="15619" width="15.42578125" style="7" customWidth="1"/>
    <col min="15620" max="15620" width="0" style="7" hidden="1" customWidth="1"/>
    <col min="15621" max="15621" width="14.85546875" style="7" customWidth="1"/>
    <col min="15622" max="15622" width="8.7109375" style="7"/>
    <col min="15623" max="15623" width="9.140625" style="7" customWidth="1"/>
    <col min="15624" max="15872" width="8.7109375" style="7"/>
    <col min="15873" max="15873" width="7.85546875" style="7" customWidth="1"/>
    <col min="15874" max="15874" width="56.85546875" style="7" customWidth="1"/>
    <col min="15875" max="15875" width="15.42578125" style="7" customWidth="1"/>
    <col min="15876" max="15876" width="0" style="7" hidden="1" customWidth="1"/>
    <col min="15877" max="15877" width="14.85546875" style="7" customWidth="1"/>
    <col min="15878" max="15878" width="8.7109375" style="7"/>
    <col min="15879" max="15879" width="9.140625" style="7" customWidth="1"/>
    <col min="15880" max="16128" width="8.7109375" style="7"/>
    <col min="16129" max="16129" width="7.85546875" style="7" customWidth="1"/>
    <col min="16130" max="16130" width="56.85546875" style="7" customWidth="1"/>
    <col min="16131" max="16131" width="15.42578125" style="7" customWidth="1"/>
    <col min="16132" max="16132" width="0" style="7" hidden="1" customWidth="1"/>
    <col min="16133" max="16133" width="14.85546875" style="7" customWidth="1"/>
    <col min="16134" max="16134" width="8.7109375" style="7"/>
    <col min="16135" max="16135" width="9.140625" style="7" customWidth="1"/>
    <col min="16136" max="16384" width="8.7109375" style="7"/>
  </cols>
  <sheetData>
    <row r="1" spans="1:9" ht="105.75" customHeight="1" x14ac:dyDescent="0.25">
      <c r="E1" s="114" t="s">
        <v>188</v>
      </c>
      <c r="F1" s="114"/>
      <c r="G1" s="114"/>
    </row>
    <row r="2" spans="1:9" ht="165.75" customHeight="1" x14ac:dyDescent="0.25">
      <c r="A2" s="121" t="s">
        <v>119</v>
      </c>
      <c r="B2" s="135"/>
      <c r="C2" s="135"/>
      <c r="D2" s="135"/>
      <c r="E2" s="135"/>
      <c r="F2" s="135"/>
      <c r="G2" s="135"/>
    </row>
    <row r="3" spans="1:9" ht="26.25" customHeight="1" x14ac:dyDescent="0.3">
      <c r="A3" s="31"/>
      <c r="B3" s="29"/>
      <c r="C3" s="29"/>
      <c r="D3" s="29"/>
      <c r="E3" s="29"/>
      <c r="F3" s="29"/>
      <c r="G3" s="113" t="s">
        <v>81</v>
      </c>
    </row>
    <row r="4" spans="1:9" ht="34.5" customHeight="1" x14ac:dyDescent="0.25">
      <c r="A4" s="116" t="s">
        <v>1</v>
      </c>
      <c r="B4" s="116" t="s">
        <v>2</v>
      </c>
      <c r="C4" s="32"/>
      <c r="D4" s="118" t="s">
        <v>61</v>
      </c>
      <c r="E4" s="119"/>
      <c r="F4" s="119"/>
      <c r="G4" s="120"/>
    </row>
    <row r="5" spans="1:9" ht="89.25" customHeight="1" x14ac:dyDescent="0.3">
      <c r="A5" s="116"/>
      <c r="B5" s="116"/>
      <c r="C5" s="100"/>
      <c r="D5" s="32" t="s">
        <v>107</v>
      </c>
      <c r="E5" s="32" t="s">
        <v>58</v>
      </c>
      <c r="F5" s="32" t="s">
        <v>59</v>
      </c>
      <c r="G5" s="32" t="s">
        <v>60</v>
      </c>
    </row>
    <row r="6" spans="1:9" s="21" customFormat="1" ht="60.75" customHeight="1" x14ac:dyDescent="0.25">
      <c r="A6" s="101">
        <v>1</v>
      </c>
      <c r="B6" s="33" t="s">
        <v>76</v>
      </c>
      <c r="C6" s="102"/>
      <c r="D6" s="103">
        <v>2451.9299999999998</v>
      </c>
      <c r="E6" s="103">
        <v>3889.45</v>
      </c>
      <c r="F6" s="103">
        <v>6808.13</v>
      </c>
      <c r="G6" s="103">
        <v>3668.17</v>
      </c>
      <c r="H6" s="22"/>
    </row>
    <row r="7" spans="1:9" ht="27.75" customHeight="1" x14ac:dyDescent="0.25">
      <c r="A7" s="34" t="s">
        <v>7</v>
      </c>
      <c r="B7" s="33" t="s">
        <v>57</v>
      </c>
      <c r="C7" s="102"/>
      <c r="D7" s="103">
        <v>1897.97</v>
      </c>
      <c r="E7" s="103">
        <v>3079.99</v>
      </c>
      <c r="F7" s="103">
        <v>5496.42</v>
      </c>
      <c r="G7" s="103">
        <v>2938.1</v>
      </c>
    </row>
    <row r="8" spans="1:9" ht="27.75" customHeight="1" x14ac:dyDescent="0.25">
      <c r="A8" s="34" t="s">
        <v>17</v>
      </c>
      <c r="B8" s="33" t="s">
        <v>54</v>
      </c>
      <c r="C8" s="102"/>
      <c r="D8" s="103">
        <v>0</v>
      </c>
      <c r="E8" s="103">
        <v>0</v>
      </c>
      <c r="F8" s="103">
        <v>0</v>
      </c>
      <c r="G8" s="103">
        <v>0</v>
      </c>
    </row>
    <row r="9" spans="1:9" ht="27.75" customHeight="1" x14ac:dyDescent="0.25">
      <c r="A9" s="34" t="s">
        <v>19</v>
      </c>
      <c r="B9" s="33" t="s">
        <v>83</v>
      </c>
      <c r="C9" s="102"/>
      <c r="D9" s="103">
        <v>44.93</v>
      </c>
      <c r="E9" s="103">
        <v>49.63</v>
      </c>
      <c r="F9" s="103">
        <v>23.69</v>
      </c>
      <c r="G9" s="103">
        <v>23.05</v>
      </c>
    </row>
    <row r="10" spans="1:9" ht="27.75" customHeight="1" x14ac:dyDescent="0.25">
      <c r="A10" s="34" t="s">
        <v>26</v>
      </c>
      <c r="B10" s="35" t="s">
        <v>75</v>
      </c>
      <c r="C10" s="102"/>
      <c r="D10" s="103">
        <v>100.38</v>
      </c>
      <c r="E10" s="103">
        <v>111.59</v>
      </c>
      <c r="F10" s="103">
        <v>153.33000000000001</v>
      </c>
      <c r="G10" s="103">
        <v>95.66</v>
      </c>
      <c r="I10" s="7" t="s">
        <v>4</v>
      </c>
    </row>
    <row r="11" spans="1:9" ht="27.75" customHeight="1" x14ac:dyDescent="0.25">
      <c r="A11" s="34" t="s">
        <v>66</v>
      </c>
      <c r="B11" s="33" t="s">
        <v>65</v>
      </c>
      <c r="C11" s="102"/>
      <c r="D11" s="103">
        <v>18.07</v>
      </c>
      <c r="E11" s="103">
        <v>20.09</v>
      </c>
      <c r="F11" s="103">
        <v>27.6</v>
      </c>
      <c r="G11" s="103">
        <v>17.22</v>
      </c>
    </row>
    <row r="12" spans="1:9" ht="40.5" x14ac:dyDescent="0.25">
      <c r="A12" s="34" t="s">
        <v>67</v>
      </c>
      <c r="B12" s="33" t="s">
        <v>62</v>
      </c>
      <c r="C12" s="102"/>
      <c r="D12" s="103">
        <v>0</v>
      </c>
      <c r="E12" s="103">
        <v>0</v>
      </c>
      <c r="F12" s="103">
        <v>0</v>
      </c>
      <c r="G12" s="103">
        <v>0</v>
      </c>
    </row>
    <row r="13" spans="1:9" ht="27" customHeight="1" x14ac:dyDescent="0.25">
      <c r="A13" s="34" t="s">
        <v>68</v>
      </c>
      <c r="B13" s="33" t="s">
        <v>63</v>
      </c>
      <c r="C13" s="102"/>
      <c r="D13" s="103">
        <v>46.95</v>
      </c>
      <c r="E13" s="103">
        <v>58.78</v>
      </c>
      <c r="F13" s="103">
        <v>94.72</v>
      </c>
      <c r="G13" s="103">
        <v>48.19</v>
      </c>
    </row>
    <row r="14" spans="1:9" ht="27" customHeight="1" x14ac:dyDescent="0.25">
      <c r="A14" s="34" t="s">
        <v>69</v>
      </c>
      <c r="B14" s="33" t="s">
        <v>64</v>
      </c>
      <c r="C14" s="102"/>
      <c r="D14" s="103">
        <v>35.36</v>
      </c>
      <c r="E14" s="103">
        <v>32.72</v>
      </c>
      <c r="F14" s="103">
        <v>31.01</v>
      </c>
      <c r="G14" s="103">
        <v>30.25</v>
      </c>
    </row>
    <row r="15" spans="1:9" ht="27" customHeight="1" x14ac:dyDescent="0.25">
      <c r="A15" s="34" t="s">
        <v>56</v>
      </c>
      <c r="B15" s="33" t="s">
        <v>55</v>
      </c>
      <c r="C15" s="102"/>
      <c r="D15" s="103">
        <v>408.64999999999981</v>
      </c>
      <c r="E15" s="103">
        <v>648.24</v>
      </c>
      <c r="F15" s="103">
        <v>1134.69</v>
      </c>
      <c r="G15" s="103">
        <v>611.36000000000024</v>
      </c>
    </row>
    <row r="16" spans="1:9" s="10" customFormat="1" ht="113.45" customHeight="1" x14ac:dyDescent="0.35">
      <c r="A16" s="125" t="s">
        <v>151</v>
      </c>
      <c r="B16" s="125"/>
      <c r="C16" s="125"/>
      <c r="D16" s="125"/>
      <c r="E16" s="125"/>
      <c r="F16" s="125"/>
      <c r="G16" s="125"/>
    </row>
    <row r="17" spans="1:7" ht="98.1" customHeight="1" x14ac:dyDescent="0.35">
      <c r="A17" s="125" t="s">
        <v>150</v>
      </c>
      <c r="B17" s="125"/>
      <c r="C17" s="125"/>
      <c r="D17" s="125"/>
      <c r="E17" s="125"/>
      <c r="F17" s="125"/>
      <c r="G17" s="125"/>
    </row>
    <row r="18" spans="1:7" x14ac:dyDescent="0.25">
      <c r="B18" s="11"/>
    </row>
  </sheetData>
  <mergeCells count="7">
    <mergeCell ref="A16:G16"/>
    <mergeCell ref="A17:G17"/>
    <mergeCell ref="E1:G1"/>
    <mergeCell ref="A4:A5"/>
    <mergeCell ref="B4:B5"/>
    <mergeCell ref="D4:G4"/>
    <mergeCell ref="A2:G2"/>
  </mergeCells>
  <printOptions horizontalCentered="1"/>
  <pageMargins left="0.82677165354330717" right="0.35433070866141736" top="0.6692913385826772" bottom="0.74803149606299213" header="0.11811023622047245" footer="0.11811023622047245"/>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pageSetUpPr fitToPage="1"/>
  </sheetPr>
  <dimension ref="A1:I18"/>
  <sheetViews>
    <sheetView view="pageBreakPreview" zoomScale="90" zoomScaleNormal="100" zoomScaleSheetLayoutView="90" workbookViewId="0">
      <selection activeCell="E1" sqref="E1:G1"/>
    </sheetView>
  </sheetViews>
  <sheetFormatPr defaultRowHeight="15" x14ac:dyDescent="0.25"/>
  <cols>
    <col min="1" max="1" width="7.28515625" style="7" customWidth="1"/>
    <col min="2" max="2" width="53.28515625" style="7" customWidth="1"/>
    <col min="3" max="3" width="15.140625" style="7" hidden="1" customWidth="1"/>
    <col min="4" max="4" width="16" style="7" customWidth="1"/>
    <col min="5" max="5" width="15.28515625" style="7" customWidth="1"/>
    <col min="6" max="6" width="15.7109375" style="7" customWidth="1"/>
    <col min="7" max="7" width="16.7109375" style="7" customWidth="1"/>
    <col min="8" max="8" width="10.85546875" style="7" bestFit="1" customWidth="1"/>
    <col min="9" max="256" width="8.7109375" style="7"/>
    <col min="257" max="257" width="7.85546875" style="7" customWidth="1"/>
    <col min="258" max="258" width="56.85546875" style="7" customWidth="1"/>
    <col min="259" max="259" width="15.42578125" style="7" customWidth="1"/>
    <col min="260" max="260" width="0" style="7" hidden="1" customWidth="1"/>
    <col min="261" max="261" width="14.85546875" style="7" customWidth="1"/>
    <col min="262" max="262" width="8.7109375" style="7"/>
    <col min="263" max="263" width="9.140625" style="7" customWidth="1"/>
    <col min="264" max="512" width="8.7109375" style="7"/>
    <col min="513" max="513" width="7.85546875" style="7" customWidth="1"/>
    <col min="514" max="514" width="56.85546875" style="7" customWidth="1"/>
    <col min="515" max="515" width="15.42578125" style="7" customWidth="1"/>
    <col min="516" max="516" width="0" style="7" hidden="1" customWidth="1"/>
    <col min="517" max="517" width="14.85546875" style="7" customWidth="1"/>
    <col min="518" max="518" width="8.7109375" style="7"/>
    <col min="519" max="519" width="9.140625" style="7" customWidth="1"/>
    <col min="520" max="768" width="8.7109375" style="7"/>
    <col min="769" max="769" width="7.85546875" style="7" customWidth="1"/>
    <col min="770" max="770" width="56.85546875" style="7" customWidth="1"/>
    <col min="771" max="771" width="15.42578125" style="7" customWidth="1"/>
    <col min="772" max="772" width="0" style="7" hidden="1" customWidth="1"/>
    <col min="773" max="773" width="14.85546875" style="7" customWidth="1"/>
    <col min="774" max="774" width="8.7109375" style="7"/>
    <col min="775" max="775" width="9.140625" style="7" customWidth="1"/>
    <col min="776" max="1024" width="8.7109375" style="7"/>
    <col min="1025" max="1025" width="7.85546875" style="7" customWidth="1"/>
    <col min="1026" max="1026" width="56.85546875" style="7" customWidth="1"/>
    <col min="1027" max="1027" width="15.42578125" style="7" customWidth="1"/>
    <col min="1028" max="1028" width="0" style="7" hidden="1" customWidth="1"/>
    <col min="1029" max="1029" width="14.85546875" style="7" customWidth="1"/>
    <col min="1030" max="1030" width="8.7109375" style="7"/>
    <col min="1031" max="1031" width="9.140625" style="7" customWidth="1"/>
    <col min="1032" max="1280" width="8.7109375" style="7"/>
    <col min="1281" max="1281" width="7.85546875" style="7" customWidth="1"/>
    <col min="1282" max="1282" width="56.85546875" style="7" customWidth="1"/>
    <col min="1283" max="1283" width="15.42578125" style="7" customWidth="1"/>
    <col min="1284" max="1284" width="0" style="7" hidden="1" customWidth="1"/>
    <col min="1285" max="1285" width="14.85546875" style="7" customWidth="1"/>
    <col min="1286" max="1286" width="8.7109375" style="7"/>
    <col min="1287" max="1287" width="9.140625" style="7" customWidth="1"/>
    <col min="1288" max="1536" width="8.7109375" style="7"/>
    <col min="1537" max="1537" width="7.85546875" style="7" customWidth="1"/>
    <col min="1538" max="1538" width="56.85546875" style="7" customWidth="1"/>
    <col min="1539" max="1539" width="15.42578125" style="7" customWidth="1"/>
    <col min="1540" max="1540" width="0" style="7" hidden="1" customWidth="1"/>
    <col min="1541" max="1541" width="14.85546875" style="7" customWidth="1"/>
    <col min="1542" max="1542" width="8.7109375" style="7"/>
    <col min="1543" max="1543" width="9.140625" style="7" customWidth="1"/>
    <col min="1544" max="1792" width="8.7109375" style="7"/>
    <col min="1793" max="1793" width="7.85546875" style="7" customWidth="1"/>
    <col min="1794" max="1794" width="56.85546875" style="7" customWidth="1"/>
    <col min="1795" max="1795" width="15.42578125" style="7" customWidth="1"/>
    <col min="1796" max="1796" width="0" style="7" hidden="1" customWidth="1"/>
    <col min="1797" max="1797" width="14.85546875" style="7" customWidth="1"/>
    <col min="1798" max="1798" width="8.7109375" style="7"/>
    <col min="1799" max="1799" width="9.140625" style="7" customWidth="1"/>
    <col min="1800" max="2048" width="8.7109375" style="7"/>
    <col min="2049" max="2049" width="7.85546875" style="7" customWidth="1"/>
    <col min="2050" max="2050" width="56.85546875" style="7" customWidth="1"/>
    <col min="2051" max="2051" width="15.42578125" style="7" customWidth="1"/>
    <col min="2052" max="2052" width="0" style="7" hidden="1" customWidth="1"/>
    <col min="2053" max="2053" width="14.85546875" style="7" customWidth="1"/>
    <col min="2054" max="2054" width="8.7109375" style="7"/>
    <col min="2055" max="2055" width="9.140625" style="7" customWidth="1"/>
    <col min="2056" max="2304" width="8.7109375" style="7"/>
    <col min="2305" max="2305" width="7.85546875" style="7" customWidth="1"/>
    <col min="2306" max="2306" width="56.85546875" style="7" customWidth="1"/>
    <col min="2307" max="2307" width="15.42578125" style="7" customWidth="1"/>
    <col min="2308" max="2308" width="0" style="7" hidden="1" customWidth="1"/>
    <col min="2309" max="2309" width="14.85546875" style="7" customWidth="1"/>
    <col min="2310" max="2310" width="8.7109375" style="7"/>
    <col min="2311" max="2311" width="9.140625" style="7" customWidth="1"/>
    <col min="2312" max="2560" width="8.7109375" style="7"/>
    <col min="2561" max="2561" width="7.85546875" style="7" customWidth="1"/>
    <col min="2562" max="2562" width="56.85546875" style="7" customWidth="1"/>
    <col min="2563" max="2563" width="15.42578125" style="7" customWidth="1"/>
    <col min="2564" max="2564" width="0" style="7" hidden="1" customWidth="1"/>
    <col min="2565" max="2565" width="14.85546875" style="7" customWidth="1"/>
    <col min="2566" max="2566" width="8.7109375" style="7"/>
    <col min="2567" max="2567" width="9.140625" style="7" customWidth="1"/>
    <col min="2568" max="2816" width="8.7109375" style="7"/>
    <col min="2817" max="2817" width="7.85546875" style="7" customWidth="1"/>
    <col min="2818" max="2818" width="56.85546875" style="7" customWidth="1"/>
    <col min="2819" max="2819" width="15.42578125" style="7" customWidth="1"/>
    <col min="2820" max="2820" width="0" style="7" hidden="1" customWidth="1"/>
    <col min="2821" max="2821" width="14.85546875" style="7" customWidth="1"/>
    <col min="2822" max="2822" width="8.7109375" style="7"/>
    <col min="2823" max="2823" width="9.140625" style="7" customWidth="1"/>
    <col min="2824" max="3072" width="8.7109375" style="7"/>
    <col min="3073" max="3073" width="7.85546875" style="7" customWidth="1"/>
    <col min="3074" max="3074" width="56.85546875" style="7" customWidth="1"/>
    <col min="3075" max="3075" width="15.42578125" style="7" customWidth="1"/>
    <col min="3076" max="3076" width="0" style="7" hidden="1" customWidth="1"/>
    <col min="3077" max="3077" width="14.85546875" style="7" customWidth="1"/>
    <col min="3078" max="3078" width="8.7109375" style="7"/>
    <col min="3079" max="3079" width="9.140625" style="7" customWidth="1"/>
    <col min="3080" max="3328" width="8.7109375" style="7"/>
    <col min="3329" max="3329" width="7.85546875" style="7" customWidth="1"/>
    <col min="3330" max="3330" width="56.85546875" style="7" customWidth="1"/>
    <col min="3331" max="3331" width="15.42578125" style="7" customWidth="1"/>
    <col min="3332" max="3332" width="0" style="7" hidden="1" customWidth="1"/>
    <col min="3333" max="3333" width="14.85546875" style="7" customWidth="1"/>
    <col min="3334" max="3334" width="8.7109375" style="7"/>
    <col min="3335" max="3335" width="9.140625" style="7" customWidth="1"/>
    <col min="3336" max="3584" width="8.7109375" style="7"/>
    <col min="3585" max="3585" width="7.85546875" style="7" customWidth="1"/>
    <col min="3586" max="3586" width="56.85546875" style="7" customWidth="1"/>
    <col min="3587" max="3587" width="15.42578125" style="7" customWidth="1"/>
    <col min="3588" max="3588" width="0" style="7" hidden="1" customWidth="1"/>
    <col min="3589" max="3589" width="14.85546875" style="7" customWidth="1"/>
    <col min="3590" max="3590" width="8.7109375" style="7"/>
    <col min="3591" max="3591" width="9.140625" style="7" customWidth="1"/>
    <col min="3592" max="3840" width="8.7109375" style="7"/>
    <col min="3841" max="3841" width="7.85546875" style="7" customWidth="1"/>
    <col min="3842" max="3842" width="56.85546875" style="7" customWidth="1"/>
    <col min="3843" max="3843" width="15.42578125" style="7" customWidth="1"/>
    <col min="3844" max="3844" width="0" style="7" hidden="1" customWidth="1"/>
    <col min="3845" max="3845" width="14.85546875" style="7" customWidth="1"/>
    <col min="3846" max="3846" width="8.7109375" style="7"/>
    <col min="3847" max="3847" width="9.140625" style="7" customWidth="1"/>
    <col min="3848" max="4096" width="8.7109375" style="7"/>
    <col min="4097" max="4097" width="7.85546875" style="7" customWidth="1"/>
    <col min="4098" max="4098" width="56.85546875" style="7" customWidth="1"/>
    <col min="4099" max="4099" width="15.42578125" style="7" customWidth="1"/>
    <col min="4100" max="4100" width="0" style="7" hidden="1" customWidth="1"/>
    <col min="4101" max="4101" width="14.85546875" style="7" customWidth="1"/>
    <col min="4102" max="4102" width="8.7109375" style="7"/>
    <col min="4103" max="4103" width="9.140625" style="7" customWidth="1"/>
    <col min="4104" max="4352" width="8.7109375" style="7"/>
    <col min="4353" max="4353" width="7.85546875" style="7" customWidth="1"/>
    <col min="4354" max="4354" width="56.85546875" style="7" customWidth="1"/>
    <col min="4355" max="4355" width="15.42578125" style="7" customWidth="1"/>
    <col min="4356" max="4356" width="0" style="7" hidden="1" customWidth="1"/>
    <col min="4357" max="4357" width="14.85546875" style="7" customWidth="1"/>
    <col min="4358" max="4358" width="8.7109375" style="7"/>
    <col min="4359" max="4359" width="9.140625" style="7" customWidth="1"/>
    <col min="4360" max="4608" width="8.7109375" style="7"/>
    <col min="4609" max="4609" width="7.85546875" style="7" customWidth="1"/>
    <col min="4610" max="4610" width="56.85546875" style="7" customWidth="1"/>
    <col min="4611" max="4611" width="15.42578125" style="7" customWidth="1"/>
    <col min="4612" max="4612" width="0" style="7" hidden="1" customWidth="1"/>
    <col min="4613" max="4613" width="14.85546875" style="7" customWidth="1"/>
    <col min="4614" max="4614" width="8.7109375" style="7"/>
    <col min="4615" max="4615" width="9.140625" style="7" customWidth="1"/>
    <col min="4616" max="4864" width="8.7109375" style="7"/>
    <col min="4865" max="4865" width="7.85546875" style="7" customWidth="1"/>
    <col min="4866" max="4866" width="56.85546875" style="7" customWidth="1"/>
    <col min="4867" max="4867" width="15.42578125" style="7" customWidth="1"/>
    <col min="4868" max="4868" width="0" style="7" hidden="1" customWidth="1"/>
    <col min="4869" max="4869" width="14.85546875" style="7" customWidth="1"/>
    <col min="4870" max="4870" width="8.7109375" style="7"/>
    <col min="4871" max="4871" width="9.140625" style="7" customWidth="1"/>
    <col min="4872" max="5120" width="8.7109375" style="7"/>
    <col min="5121" max="5121" width="7.85546875" style="7" customWidth="1"/>
    <col min="5122" max="5122" width="56.85546875" style="7" customWidth="1"/>
    <col min="5123" max="5123" width="15.42578125" style="7" customWidth="1"/>
    <col min="5124" max="5124" width="0" style="7" hidden="1" customWidth="1"/>
    <col min="5125" max="5125" width="14.85546875" style="7" customWidth="1"/>
    <col min="5126" max="5126" width="8.7109375" style="7"/>
    <col min="5127" max="5127" width="9.140625" style="7" customWidth="1"/>
    <col min="5128" max="5376" width="8.7109375" style="7"/>
    <col min="5377" max="5377" width="7.85546875" style="7" customWidth="1"/>
    <col min="5378" max="5378" width="56.85546875" style="7" customWidth="1"/>
    <col min="5379" max="5379" width="15.42578125" style="7" customWidth="1"/>
    <col min="5380" max="5380" width="0" style="7" hidden="1" customWidth="1"/>
    <col min="5381" max="5381" width="14.85546875" style="7" customWidth="1"/>
    <col min="5382" max="5382" width="8.7109375" style="7"/>
    <col min="5383" max="5383" width="9.140625" style="7" customWidth="1"/>
    <col min="5384" max="5632" width="8.7109375" style="7"/>
    <col min="5633" max="5633" width="7.85546875" style="7" customWidth="1"/>
    <col min="5634" max="5634" width="56.85546875" style="7" customWidth="1"/>
    <col min="5635" max="5635" width="15.42578125" style="7" customWidth="1"/>
    <col min="5636" max="5636" width="0" style="7" hidden="1" customWidth="1"/>
    <col min="5637" max="5637" width="14.85546875" style="7" customWidth="1"/>
    <col min="5638" max="5638" width="8.7109375" style="7"/>
    <col min="5639" max="5639" width="9.140625" style="7" customWidth="1"/>
    <col min="5640" max="5888" width="8.7109375" style="7"/>
    <col min="5889" max="5889" width="7.85546875" style="7" customWidth="1"/>
    <col min="5890" max="5890" width="56.85546875" style="7" customWidth="1"/>
    <col min="5891" max="5891" width="15.42578125" style="7" customWidth="1"/>
    <col min="5892" max="5892" width="0" style="7" hidden="1" customWidth="1"/>
    <col min="5893" max="5893" width="14.85546875" style="7" customWidth="1"/>
    <col min="5894" max="5894" width="8.7109375" style="7"/>
    <col min="5895" max="5895" width="9.140625" style="7" customWidth="1"/>
    <col min="5896" max="6144" width="8.7109375" style="7"/>
    <col min="6145" max="6145" width="7.85546875" style="7" customWidth="1"/>
    <col min="6146" max="6146" width="56.85546875" style="7" customWidth="1"/>
    <col min="6147" max="6147" width="15.42578125" style="7" customWidth="1"/>
    <col min="6148" max="6148" width="0" style="7" hidden="1" customWidth="1"/>
    <col min="6149" max="6149" width="14.85546875" style="7" customWidth="1"/>
    <col min="6150" max="6150" width="8.7109375" style="7"/>
    <col min="6151" max="6151" width="9.140625" style="7" customWidth="1"/>
    <col min="6152" max="6400" width="8.7109375" style="7"/>
    <col min="6401" max="6401" width="7.85546875" style="7" customWidth="1"/>
    <col min="6402" max="6402" width="56.85546875" style="7" customWidth="1"/>
    <col min="6403" max="6403" width="15.42578125" style="7" customWidth="1"/>
    <col min="6404" max="6404" width="0" style="7" hidden="1" customWidth="1"/>
    <col min="6405" max="6405" width="14.85546875" style="7" customWidth="1"/>
    <col min="6406" max="6406" width="8.7109375" style="7"/>
    <col min="6407" max="6407" width="9.140625" style="7" customWidth="1"/>
    <col min="6408" max="6656" width="8.7109375" style="7"/>
    <col min="6657" max="6657" width="7.85546875" style="7" customWidth="1"/>
    <col min="6658" max="6658" width="56.85546875" style="7" customWidth="1"/>
    <col min="6659" max="6659" width="15.42578125" style="7" customWidth="1"/>
    <col min="6660" max="6660" width="0" style="7" hidden="1" customWidth="1"/>
    <col min="6661" max="6661" width="14.85546875" style="7" customWidth="1"/>
    <col min="6662" max="6662" width="8.7109375" style="7"/>
    <col min="6663" max="6663" width="9.140625" style="7" customWidth="1"/>
    <col min="6664" max="6912" width="8.7109375" style="7"/>
    <col min="6913" max="6913" width="7.85546875" style="7" customWidth="1"/>
    <col min="6914" max="6914" width="56.85546875" style="7" customWidth="1"/>
    <col min="6915" max="6915" width="15.42578125" style="7" customWidth="1"/>
    <col min="6916" max="6916" width="0" style="7" hidden="1" customWidth="1"/>
    <col min="6917" max="6917" width="14.85546875" style="7" customWidth="1"/>
    <col min="6918" max="6918" width="8.7109375" style="7"/>
    <col min="6919" max="6919" width="9.140625" style="7" customWidth="1"/>
    <col min="6920" max="7168" width="8.7109375" style="7"/>
    <col min="7169" max="7169" width="7.85546875" style="7" customWidth="1"/>
    <col min="7170" max="7170" width="56.85546875" style="7" customWidth="1"/>
    <col min="7171" max="7171" width="15.42578125" style="7" customWidth="1"/>
    <col min="7172" max="7172" width="0" style="7" hidden="1" customWidth="1"/>
    <col min="7173" max="7173" width="14.85546875" style="7" customWidth="1"/>
    <col min="7174" max="7174" width="8.7109375" style="7"/>
    <col min="7175" max="7175" width="9.140625" style="7" customWidth="1"/>
    <col min="7176" max="7424" width="8.7109375" style="7"/>
    <col min="7425" max="7425" width="7.85546875" style="7" customWidth="1"/>
    <col min="7426" max="7426" width="56.85546875" style="7" customWidth="1"/>
    <col min="7427" max="7427" width="15.42578125" style="7" customWidth="1"/>
    <col min="7428" max="7428" width="0" style="7" hidden="1" customWidth="1"/>
    <col min="7429" max="7429" width="14.85546875" style="7" customWidth="1"/>
    <col min="7430" max="7430" width="8.7109375" style="7"/>
    <col min="7431" max="7431" width="9.140625" style="7" customWidth="1"/>
    <col min="7432" max="7680" width="8.7109375" style="7"/>
    <col min="7681" max="7681" width="7.85546875" style="7" customWidth="1"/>
    <col min="7682" max="7682" width="56.85546875" style="7" customWidth="1"/>
    <col min="7683" max="7683" width="15.42578125" style="7" customWidth="1"/>
    <col min="7684" max="7684" width="0" style="7" hidden="1" customWidth="1"/>
    <col min="7685" max="7685" width="14.85546875" style="7" customWidth="1"/>
    <col min="7686" max="7686" width="8.7109375" style="7"/>
    <col min="7687" max="7687" width="9.140625" style="7" customWidth="1"/>
    <col min="7688" max="7936" width="8.7109375" style="7"/>
    <col min="7937" max="7937" width="7.85546875" style="7" customWidth="1"/>
    <col min="7938" max="7938" width="56.85546875" style="7" customWidth="1"/>
    <col min="7939" max="7939" width="15.42578125" style="7" customWidth="1"/>
    <col min="7940" max="7940" width="0" style="7" hidden="1" customWidth="1"/>
    <col min="7941" max="7941" width="14.85546875" style="7" customWidth="1"/>
    <col min="7942" max="7942" width="8.7109375" style="7"/>
    <col min="7943" max="7943" width="9.140625" style="7" customWidth="1"/>
    <col min="7944" max="8192" width="8.7109375" style="7"/>
    <col min="8193" max="8193" width="7.85546875" style="7" customWidth="1"/>
    <col min="8194" max="8194" width="56.85546875" style="7" customWidth="1"/>
    <col min="8195" max="8195" width="15.42578125" style="7" customWidth="1"/>
    <col min="8196" max="8196" width="0" style="7" hidden="1" customWidth="1"/>
    <col min="8197" max="8197" width="14.85546875" style="7" customWidth="1"/>
    <col min="8198" max="8198" width="8.7109375" style="7"/>
    <col min="8199" max="8199" width="9.140625" style="7" customWidth="1"/>
    <col min="8200" max="8448" width="8.7109375" style="7"/>
    <col min="8449" max="8449" width="7.85546875" style="7" customWidth="1"/>
    <col min="8450" max="8450" width="56.85546875" style="7" customWidth="1"/>
    <col min="8451" max="8451" width="15.42578125" style="7" customWidth="1"/>
    <col min="8452" max="8452" width="0" style="7" hidden="1" customWidth="1"/>
    <col min="8453" max="8453" width="14.85546875" style="7" customWidth="1"/>
    <col min="8454" max="8454" width="8.7109375" style="7"/>
    <col min="8455" max="8455" width="9.140625" style="7" customWidth="1"/>
    <col min="8456" max="8704" width="8.7109375" style="7"/>
    <col min="8705" max="8705" width="7.85546875" style="7" customWidth="1"/>
    <col min="8706" max="8706" width="56.85546875" style="7" customWidth="1"/>
    <col min="8707" max="8707" width="15.42578125" style="7" customWidth="1"/>
    <col min="8708" max="8708" width="0" style="7" hidden="1" customWidth="1"/>
    <col min="8709" max="8709" width="14.85546875" style="7" customWidth="1"/>
    <col min="8710" max="8710" width="8.7109375" style="7"/>
    <col min="8711" max="8711" width="9.140625" style="7" customWidth="1"/>
    <col min="8712" max="8960" width="8.7109375" style="7"/>
    <col min="8961" max="8961" width="7.85546875" style="7" customWidth="1"/>
    <col min="8962" max="8962" width="56.85546875" style="7" customWidth="1"/>
    <col min="8963" max="8963" width="15.42578125" style="7" customWidth="1"/>
    <col min="8964" max="8964" width="0" style="7" hidden="1" customWidth="1"/>
    <col min="8965" max="8965" width="14.85546875" style="7" customWidth="1"/>
    <col min="8966" max="8966" width="8.7109375" style="7"/>
    <col min="8967" max="8967" width="9.140625" style="7" customWidth="1"/>
    <col min="8968" max="9216" width="8.7109375" style="7"/>
    <col min="9217" max="9217" width="7.85546875" style="7" customWidth="1"/>
    <col min="9218" max="9218" width="56.85546875" style="7" customWidth="1"/>
    <col min="9219" max="9219" width="15.42578125" style="7" customWidth="1"/>
    <col min="9220" max="9220" width="0" style="7" hidden="1" customWidth="1"/>
    <col min="9221" max="9221" width="14.85546875" style="7" customWidth="1"/>
    <col min="9222" max="9222" width="8.7109375" style="7"/>
    <col min="9223" max="9223" width="9.140625" style="7" customWidth="1"/>
    <col min="9224" max="9472" width="8.7109375" style="7"/>
    <col min="9473" max="9473" width="7.85546875" style="7" customWidth="1"/>
    <col min="9474" max="9474" width="56.85546875" style="7" customWidth="1"/>
    <col min="9475" max="9475" width="15.42578125" style="7" customWidth="1"/>
    <col min="9476" max="9476" width="0" style="7" hidden="1" customWidth="1"/>
    <col min="9477" max="9477" width="14.85546875" style="7" customWidth="1"/>
    <col min="9478" max="9478" width="8.7109375" style="7"/>
    <col min="9479" max="9479" width="9.140625" style="7" customWidth="1"/>
    <col min="9480" max="9728" width="8.7109375" style="7"/>
    <col min="9729" max="9729" width="7.85546875" style="7" customWidth="1"/>
    <col min="9730" max="9730" width="56.85546875" style="7" customWidth="1"/>
    <col min="9731" max="9731" width="15.42578125" style="7" customWidth="1"/>
    <col min="9732" max="9732" width="0" style="7" hidden="1" customWidth="1"/>
    <col min="9733" max="9733" width="14.85546875" style="7" customWidth="1"/>
    <col min="9734" max="9734" width="8.7109375" style="7"/>
    <col min="9735" max="9735" width="9.140625" style="7" customWidth="1"/>
    <col min="9736" max="9984" width="8.7109375" style="7"/>
    <col min="9985" max="9985" width="7.85546875" style="7" customWidth="1"/>
    <col min="9986" max="9986" width="56.85546875" style="7" customWidth="1"/>
    <col min="9987" max="9987" width="15.42578125" style="7" customWidth="1"/>
    <col min="9988" max="9988" width="0" style="7" hidden="1" customWidth="1"/>
    <col min="9989" max="9989" width="14.85546875" style="7" customWidth="1"/>
    <col min="9990" max="9990" width="8.7109375" style="7"/>
    <col min="9991" max="9991" width="9.140625" style="7" customWidth="1"/>
    <col min="9992" max="10240" width="8.7109375" style="7"/>
    <col min="10241" max="10241" width="7.85546875" style="7" customWidth="1"/>
    <col min="10242" max="10242" width="56.85546875" style="7" customWidth="1"/>
    <col min="10243" max="10243" width="15.42578125" style="7" customWidth="1"/>
    <col min="10244" max="10244" width="0" style="7" hidden="1" customWidth="1"/>
    <col min="10245" max="10245" width="14.85546875" style="7" customWidth="1"/>
    <col min="10246" max="10246" width="8.7109375" style="7"/>
    <col min="10247" max="10247" width="9.140625" style="7" customWidth="1"/>
    <col min="10248" max="10496" width="8.7109375" style="7"/>
    <col min="10497" max="10497" width="7.85546875" style="7" customWidth="1"/>
    <col min="10498" max="10498" width="56.85546875" style="7" customWidth="1"/>
    <col min="10499" max="10499" width="15.42578125" style="7" customWidth="1"/>
    <col min="10500" max="10500" width="0" style="7" hidden="1" customWidth="1"/>
    <col min="10501" max="10501" width="14.85546875" style="7" customWidth="1"/>
    <col min="10502" max="10502" width="8.7109375" style="7"/>
    <col min="10503" max="10503" width="9.140625" style="7" customWidth="1"/>
    <col min="10504" max="10752" width="8.7109375" style="7"/>
    <col min="10753" max="10753" width="7.85546875" style="7" customWidth="1"/>
    <col min="10754" max="10754" width="56.85546875" style="7" customWidth="1"/>
    <col min="10755" max="10755" width="15.42578125" style="7" customWidth="1"/>
    <col min="10756" max="10756" width="0" style="7" hidden="1" customWidth="1"/>
    <col min="10757" max="10757" width="14.85546875" style="7" customWidth="1"/>
    <col min="10758" max="10758" width="8.7109375" style="7"/>
    <col min="10759" max="10759" width="9.140625" style="7" customWidth="1"/>
    <col min="10760" max="11008" width="8.7109375" style="7"/>
    <col min="11009" max="11009" width="7.85546875" style="7" customWidth="1"/>
    <col min="11010" max="11010" width="56.85546875" style="7" customWidth="1"/>
    <col min="11011" max="11011" width="15.42578125" style="7" customWidth="1"/>
    <col min="11012" max="11012" width="0" style="7" hidden="1" customWidth="1"/>
    <col min="11013" max="11013" width="14.85546875" style="7" customWidth="1"/>
    <col min="11014" max="11014" width="8.7109375" style="7"/>
    <col min="11015" max="11015" width="9.140625" style="7" customWidth="1"/>
    <col min="11016" max="11264" width="8.7109375" style="7"/>
    <col min="11265" max="11265" width="7.85546875" style="7" customWidth="1"/>
    <col min="11266" max="11266" width="56.85546875" style="7" customWidth="1"/>
    <col min="11267" max="11267" width="15.42578125" style="7" customWidth="1"/>
    <col min="11268" max="11268" width="0" style="7" hidden="1" customWidth="1"/>
    <col min="11269" max="11269" width="14.85546875" style="7" customWidth="1"/>
    <col min="11270" max="11270" width="8.7109375" style="7"/>
    <col min="11271" max="11271" width="9.140625" style="7" customWidth="1"/>
    <col min="11272" max="11520" width="8.7109375" style="7"/>
    <col min="11521" max="11521" width="7.85546875" style="7" customWidth="1"/>
    <col min="11522" max="11522" width="56.85546875" style="7" customWidth="1"/>
    <col min="11523" max="11523" width="15.42578125" style="7" customWidth="1"/>
    <col min="11524" max="11524" width="0" style="7" hidden="1" customWidth="1"/>
    <col min="11525" max="11525" width="14.85546875" style="7" customWidth="1"/>
    <col min="11526" max="11526" width="8.7109375" style="7"/>
    <col min="11527" max="11527" width="9.140625" style="7" customWidth="1"/>
    <col min="11528" max="11776" width="8.7109375" style="7"/>
    <col min="11777" max="11777" width="7.85546875" style="7" customWidth="1"/>
    <col min="11778" max="11778" width="56.85546875" style="7" customWidth="1"/>
    <col min="11779" max="11779" width="15.42578125" style="7" customWidth="1"/>
    <col min="11780" max="11780" width="0" style="7" hidden="1" customWidth="1"/>
    <col min="11781" max="11781" width="14.85546875" style="7" customWidth="1"/>
    <col min="11782" max="11782" width="8.7109375" style="7"/>
    <col min="11783" max="11783" width="9.140625" style="7" customWidth="1"/>
    <col min="11784" max="12032" width="8.7109375" style="7"/>
    <col min="12033" max="12033" width="7.85546875" style="7" customWidth="1"/>
    <col min="12034" max="12034" width="56.85546875" style="7" customWidth="1"/>
    <col min="12035" max="12035" width="15.42578125" style="7" customWidth="1"/>
    <col min="12036" max="12036" width="0" style="7" hidden="1" customWidth="1"/>
    <col min="12037" max="12037" width="14.85546875" style="7" customWidth="1"/>
    <col min="12038" max="12038" width="8.7109375" style="7"/>
    <col min="12039" max="12039" width="9.140625" style="7" customWidth="1"/>
    <col min="12040" max="12288" width="8.7109375" style="7"/>
    <col min="12289" max="12289" width="7.85546875" style="7" customWidth="1"/>
    <col min="12290" max="12290" width="56.85546875" style="7" customWidth="1"/>
    <col min="12291" max="12291" width="15.42578125" style="7" customWidth="1"/>
    <col min="12292" max="12292" width="0" style="7" hidden="1" customWidth="1"/>
    <col min="12293" max="12293" width="14.85546875" style="7" customWidth="1"/>
    <col min="12294" max="12294" width="8.7109375" style="7"/>
    <col min="12295" max="12295" width="9.140625" style="7" customWidth="1"/>
    <col min="12296" max="12544" width="8.7109375" style="7"/>
    <col min="12545" max="12545" width="7.85546875" style="7" customWidth="1"/>
    <col min="12546" max="12546" width="56.85546875" style="7" customWidth="1"/>
    <col min="12547" max="12547" width="15.42578125" style="7" customWidth="1"/>
    <col min="12548" max="12548" width="0" style="7" hidden="1" customWidth="1"/>
    <col min="12549" max="12549" width="14.85546875" style="7" customWidth="1"/>
    <col min="12550" max="12550" width="8.7109375" style="7"/>
    <col min="12551" max="12551" width="9.140625" style="7" customWidth="1"/>
    <col min="12552" max="12800" width="8.7109375" style="7"/>
    <col min="12801" max="12801" width="7.85546875" style="7" customWidth="1"/>
    <col min="12802" max="12802" width="56.85546875" style="7" customWidth="1"/>
    <col min="12803" max="12803" width="15.42578125" style="7" customWidth="1"/>
    <col min="12804" max="12804" width="0" style="7" hidden="1" customWidth="1"/>
    <col min="12805" max="12805" width="14.85546875" style="7" customWidth="1"/>
    <col min="12806" max="12806" width="8.7109375" style="7"/>
    <col min="12807" max="12807" width="9.140625" style="7" customWidth="1"/>
    <col min="12808" max="13056" width="8.7109375" style="7"/>
    <col min="13057" max="13057" width="7.85546875" style="7" customWidth="1"/>
    <col min="13058" max="13058" width="56.85546875" style="7" customWidth="1"/>
    <col min="13059" max="13059" width="15.42578125" style="7" customWidth="1"/>
    <col min="13060" max="13060" width="0" style="7" hidden="1" customWidth="1"/>
    <col min="13061" max="13061" width="14.85546875" style="7" customWidth="1"/>
    <col min="13062" max="13062" width="8.7109375" style="7"/>
    <col min="13063" max="13063" width="9.140625" style="7" customWidth="1"/>
    <col min="13064" max="13312" width="8.7109375" style="7"/>
    <col min="13313" max="13313" width="7.85546875" style="7" customWidth="1"/>
    <col min="13314" max="13314" width="56.85546875" style="7" customWidth="1"/>
    <col min="13315" max="13315" width="15.42578125" style="7" customWidth="1"/>
    <col min="13316" max="13316" width="0" style="7" hidden="1" customWidth="1"/>
    <col min="13317" max="13317" width="14.85546875" style="7" customWidth="1"/>
    <col min="13318" max="13318" width="8.7109375" style="7"/>
    <col min="13319" max="13319" width="9.140625" style="7" customWidth="1"/>
    <col min="13320" max="13568" width="8.7109375" style="7"/>
    <col min="13569" max="13569" width="7.85546875" style="7" customWidth="1"/>
    <col min="13570" max="13570" width="56.85546875" style="7" customWidth="1"/>
    <col min="13571" max="13571" width="15.42578125" style="7" customWidth="1"/>
    <col min="13572" max="13572" width="0" style="7" hidden="1" customWidth="1"/>
    <col min="13573" max="13573" width="14.85546875" style="7" customWidth="1"/>
    <col min="13574" max="13574" width="8.7109375" style="7"/>
    <col min="13575" max="13575" width="9.140625" style="7" customWidth="1"/>
    <col min="13576" max="13824" width="8.7109375" style="7"/>
    <col min="13825" max="13825" width="7.85546875" style="7" customWidth="1"/>
    <col min="13826" max="13826" width="56.85546875" style="7" customWidth="1"/>
    <col min="13827" max="13827" width="15.42578125" style="7" customWidth="1"/>
    <col min="13828" max="13828" width="0" style="7" hidden="1" customWidth="1"/>
    <col min="13829" max="13829" width="14.85546875" style="7" customWidth="1"/>
    <col min="13830" max="13830" width="8.7109375" style="7"/>
    <col min="13831" max="13831" width="9.140625" style="7" customWidth="1"/>
    <col min="13832" max="14080" width="8.7109375" style="7"/>
    <col min="14081" max="14081" width="7.85546875" style="7" customWidth="1"/>
    <col min="14082" max="14082" width="56.85546875" style="7" customWidth="1"/>
    <col min="14083" max="14083" width="15.42578125" style="7" customWidth="1"/>
    <col min="14084" max="14084" width="0" style="7" hidden="1" customWidth="1"/>
    <col min="14085" max="14085" width="14.85546875" style="7" customWidth="1"/>
    <col min="14086" max="14086" width="8.7109375" style="7"/>
    <col min="14087" max="14087" width="9.140625" style="7" customWidth="1"/>
    <col min="14088" max="14336" width="8.7109375" style="7"/>
    <col min="14337" max="14337" width="7.85546875" style="7" customWidth="1"/>
    <col min="14338" max="14338" width="56.85546875" style="7" customWidth="1"/>
    <col min="14339" max="14339" width="15.42578125" style="7" customWidth="1"/>
    <col min="14340" max="14340" width="0" style="7" hidden="1" customWidth="1"/>
    <col min="14341" max="14341" width="14.85546875" style="7" customWidth="1"/>
    <col min="14342" max="14342" width="8.7109375" style="7"/>
    <col min="14343" max="14343" width="9.140625" style="7" customWidth="1"/>
    <col min="14344" max="14592" width="8.7109375" style="7"/>
    <col min="14593" max="14593" width="7.85546875" style="7" customWidth="1"/>
    <col min="14594" max="14594" width="56.85546875" style="7" customWidth="1"/>
    <col min="14595" max="14595" width="15.42578125" style="7" customWidth="1"/>
    <col min="14596" max="14596" width="0" style="7" hidden="1" customWidth="1"/>
    <col min="14597" max="14597" width="14.85546875" style="7" customWidth="1"/>
    <col min="14598" max="14598" width="8.7109375" style="7"/>
    <col min="14599" max="14599" width="9.140625" style="7" customWidth="1"/>
    <col min="14600" max="14848" width="8.7109375" style="7"/>
    <col min="14849" max="14849" width="7.85546875" style="7" customWidth="1"/>
    <col min="14850" max="14850" width="56.85546875" style="7" customWidth="1"/>
    <col min="14851" max="14851" width="15.42578125" style="7" customWidth="1"/>
    <col min="14852" max="14852" width="0" style="7" hidden="1" customWidth="1"/>
    <col min="14853" max="14853" width="14.85546875" style="7" customWidth="1"/>
    <col min="14854" max="14854" width="8.7109375" style="7"/>
    <col min="14855" max="14855" width="9.140625" style="7" customWidth="1"/>
    <col min="14856" max="15104" width="8.7109375" style="7"/>
    <col min="15105" max="15105" width="7.85546875" style="7" customWidth="1"/>
    <col min="15106" max="15106" width="56.85546875" style="7" customWidth="1"/>
    <col min="15107" max="15107" width="15.42578125" style="7" customWidth="1"/>
    <col min="15108" max="15108" width="0" style="7" hidden="1" customWidth="1"/>
    <col min="15109" max="15109" width="14.85546875" style="7" customWidth="1"/>
    <col min="15110" max="15110" width="8.7109375" style="7"/>
    <col min="15111" max="15111" width="9.140625" style="7" customWidth="1"/>
    <col min="15112" max="15360" width="8.7109375" style="7"/>
    <col min="15361" max="15361" width="7.85546875" style="7" customWidth="1"/>
    <col min="15362" max="15362" width="56.85546875" style="7" customWidth="1"/>
    <col min="15363" max="15363" width="15.42578125" style="7" customWidth="1"/>
    <col min="15364" max="15364" width="0" style="7" hidden="1" customWidth="1"/>
    <col min="15365" max="15365" width="14.85546875" style="7" customWidth="1"/>
    <col min="15366" max="15366" width="8.7109375" style="7"/>
    <col min="15367" max="15367" width="9.140625" style="7" customWidth="1"/>
    <col min="15368" max="15616" width="8.7109375" style="7"/>
    <col min="15617" max="15617" width="7.85546875" style="7" customWidth="1"/>
    <col min="15618" max="15618" width="56.85546875" style="7" customWidth="1"/>
    <col min="15619" max="15619" width="15.42578125" style="7" customWidth="1"/>
    <col min="15620" max="15620" width="0" style="7" hidden="1" customWidth="1"/>
    <col min="15621" max="15621" width="14.85546875" style="7" customWidth="1"/>
    <col min="15622" max="15622" width="8.7109375" style="7"/>
    <col min="15623" max="15623" width="9.140625" style="7" customWidth="1"/>
    <col min="15624" max="15872" width="8.7109375" style="7"/>
    <col min="15873" max="15873" width="7.85546875" style="7" customWidth="1"/>
    <col min="15874" max="15874" width="56.85546875" style="7" customWidth="1"/>
    <col min="15875" max="15875" width="15.42578125" style="7" customWidth="1"/>
    <col min="15876" max="15876" width="0" style="7" hidden="1" customWidth="1"/>
    <col min="15877" max="15877" width="14.85546875" style="7" customWidth="1"/>
    <col min="15878" max="15878" width="8.7109375" style="7"/>
    <col min="15879" max="15879" width="9.140625" style="7" customWidth="1"/>
    <col min="15880" max="16128" width="8.7109375" style="7"/>
    <col min="16129" max="16129" width="7.85546875" style="7" customWidth="1"/>
    <col min="16130" max="16130" width="56.85546875" style="7" customWidth="1"/>
    <col min="16131" max="16131" width="15.42578125" style="7" customWidth="1"/>
    <col min="16132" max="16132" width="0" style="7" hidden="1" customWidth="1"/>
    <col min="16133" max="16133" width="14.85546875" style="7" customWidth="1"/>
    <col min="16134" max="16134" width="8.7109375" style="7"/>
    <col min="16135" max="16135" width="9.140625" style="7" customWidth="1"/>
    <col min="16136" max="16384" width="8.7109375" style="7"/>
  </cols>
  <sheetData>
    <row r="1" spans="1:9" ht="106.5" customHeight="1" x14ac:dyDescent="0.25">
      <c r="E1" s="114" t="s">
        <v>187</v>
      </c>
      <c r="F1" s="114"/>
      <c r="G1" s="114"/>
    </row>
    <row r="2" spans="1:9" ht="167.25" customHeight="1" x14ac:dyDescent="0.25">
      <c r="A2" s="121" t="s">
        <v>120</v>
      </c>
      <c r="B2" s="135"/>
      <c r="C2" s="135"/>
      <c r="D2" s="135"/>
      <c r="E2" s="135"/>
      <c r="F2" s="135"/>
      <c r="G2" s="135"/>
    </row>
    <row r="3" spans="1:9" ht="30" customHeight="1" x14ac:dyDescent="0.3">
      <c r="A3" s="31"/>
      <c r="B3" s="29"/>
      <c r="C3" s="29"/>
      <c r="D3" s="29"/>
      <c r="E3" s="29"/>
      <c r="F3" s="29"/>
      <c r="G3" s="113" t="s">
        <v>81</v>
      </c>
    </row>
    <row r="4" spans="1:9" ht="38.25" customHeight="1" x14ac:dyDescent="0.25">
      <c r="A4" s="116" t="s">
        <v>1</v>
      </c>
      <c r="B4" s="116" t="s">
        <v>2</v>
      </c>
      <c r="C4" s="32"/>
      <c r="D4" s="118" t="s">
        <v>61</v>
      </c>
      <c r="E4" s="119"/>
      <c r="F4" s="119"/>
      <c r="G4" s="120"/>
    </row>
    <row r="5" spans="1:9" ht="85.5" customHeight="1" x14ac:dyDescent="0.3">
      <c r="A5" s="116"/>
      <c r="B5" s="116"/>
      <c r="C5" s="100"/>
      <c r="D5" s="32" t="s">
        <v>107</v>
      </c>
      <c r="E5" s="32" t="s">
        <v>58</v>
      </c>
      <c r="F5" s="32" t="s">
        <v>59</v>
      </c>
      <c r="G5" s="32" t="s">
        <v>60</v>
      </c>
    </row>
    <row r="6" spans="1:9" s="21" customFormat="1" ht="66" customHeight="1" x14ac:dyDescent="0.25">
      <c r="A6" s="101">
        <v>1</v>
      </c>
      <c r="B6" s="33" t="s">
        <v>76</v>
      </c>
      <c r="C6" s="102"/>
      <c r="D6" s="103">
        <v>2604.79</v>
      </c>
      <c r="E6" s="103">
        <v>4042.31</v>
      </c>
      <c r="F6" s="103">
        <v>6960.99</v>
      </c>
      <c r="G6" s="103">
        <v>3821.03</v>
      </c>
      <c r="H6" s="22"/>
    </row>
    <row r="7" spans="1:9" ht="25.5" customHeight="1" x14ac:dyDescent="0.25">
      <c r="A7" s="34" t="s">
        <v>7</v>
      </c>
      <c r="B7" s="33" t="s">
        <v>57</v>
      </c>
      <c r="C7" s="102"/>
      <c r="D7" s="103">
        <v>1897.97</v>
      </c>
      <c r="E7" s="103">
        <v>3079.99</v>
      </c>
      <c r="F7" s="103">
        <v>5496.42</v>
      </c>
      <c r="G7" s="103">
        <v>2938.1</v>
      </c>
    </row>
    <row r="8" spans="1:9" ht="25.5" customHeight="1" x14ac:dyDescent="0.25">
      <c r="A8" s="34" t="s">
        <v>17</v>
      </c>
      <c r="B8" s="33" t="s">
        <v>54</v>
      </c>
      <c r="C8" s="102"/>
      <c r="D8" s="103">
        <v>0</v>
      </c>
      <c r="E8" s="103">
        <v>0</v>
      </c>
      <c r="F8" s="103">
        <v>0</v>
      </c>
      <c r="G8" s="103">
        <v>0</v>
      </c>
    </row>
    <row r="9" spans="1:9" ht="25.5" customHeight="1" x14ac:dyDescent="0.25">
      <c r="A9" s="34" t="s">
        <v>19</v>
      </c>
      <c r="B9" s="33" t="s">
        <v>83</v>
      </c>
      <c r="C9" s="102"/>
      <c r="D9" s="103">
        <v>44.93</v>
      </c>
      <c r="E9" s="103">
        <v>49.63</v>
      </c>
      <c r="F9" s="103">
        <v>23.69</v>
      </c>
      <c r="G9" s="103">
        <v>23.05</v>
      </c>
    </row>
    <row r="10" spans="1:9" ht="25.5" customHeight="1" x14ac:dyDescent="0.25">
      <c r="A10" s="34" t="s">
        <v>26</v>
      </c>
      <c r="B10" s="35" t="s">
        <v>75</v>
      </c>
      <c r="C10" s="102"/>
      <c r="D10" s="103">
        <v>227.76</v>
      </c>
      <c r="E10" s="103">
        <v>238.97</v>
      </c>
      <c r="F10" s="103">
        <v>280.70999999999998</v>
      </c>
      <c r="G10" s="103">
        <v>223.04</v>
      </c>
      <c r="I10" s="7" t="s">
        <v>4</v>
      </c>
    </row>
    <row r="11" spans="1:9" ht="25.5" customHeight="1" x14ac:dyDescent="0.25">
      <c r="A11" s="34" t="s">
        <v>66</v>
      </c>
      <c r="B11" s="33" t="s">
        <v>65</v>
      </c>
      <c r="C11" s="102"/>
      <c r="D11" s="103">
        <v>41</v>
      </c>
      <c r="E11" s="103">
        <v>43.02</v>
      </c>
      <c r="F11" s="103">
        <v>50.53</v>
      </c>
      <c r="G11" s="103">
        <v>40.15</v>
      </c>
    </row>
    <row r="12" spans="1:9" ht="40.5" x14ac:dyDescent="0.25">
      <c r="A12" s="34" t="s">
        <v>67</v>
      </c>
      <c r="B12" s="33" t="s">
        <v>62</v>
      </c>
      <c r="C12" s="102"/>
      <c r="D12" s="103">
        <v>104.45</v>
      </c>
      <c r="E12" s="103">
        <v>104.45</v>
      </c>
      <c r="F12" s="103">
        <v>104.45</v>
      </c>
      <c r="G12" s="103">
        <v>104.45</v>
      </c>
    </row>
    <row r="13" spans="1:9" ht="27" customHeight="1" x14ac:dyDescent="0.25">
      <c r="A13" s="34" t="s">
        <v>68</v>
      </c>
      <c r="B13" s="33" t="s">
        <v>63</v>
      </c>
      <c r="C13" s="102"/>
      <c r="D13" s="103">
        <v>46.95</v>
      </c>
      <c r="E13" s="103">
        <v>58.78</v>
      </c>
      <c r="F13" s="103">
        <v>94.72</v>
      </c>
      <c r="G13" s="103">
        <v>48.19</v>
      </c>
    </row>
    <row r="14" spans="1:9" ht="27" customHeight="1" x14ac:dyDescent="0.25">
      <c r="A14" s="34" t="s">
        <v>69</v>
      </c>
      <c r="B14" s="33" t="s">
        <v>64</v>
      </c>
      <c r="C14" s="102"/>
      <c r="D14" s="103">
        <v>35.36</v>
      </c>
      <c r="E14" s="103">
        <v>32.72</v>
      </c>
      <c r="F14" s="103">
        <v>31.01</v>
      </c>
      <c r="G14" s="103">
        <v>30.25</v>
      </c>
    </row>
    <row r="15" spans="1:9" ht="27" customHeight="1" x14ac:dyDescent="0.25">
      <c r="A15" s="34" t="s">
        <v>56</v>
      </c>
      <c r="B15" s="33" t="s">
        <v>55</v>
      </c>
      <c r="C15" s="102"/>
      <c r="D15" s="103">
        <v>434.13</v>
      </c>
      <c r="E15" s="103">
        <v>673.72000000000014</v>
      </c>
      <c r="F15" s="103">
        <v>1160.1699999999996</v>
      </c>
      <c r="G15" s="103">
        <v>636.84000000000037</v>
      </c>
    </row>
    <row r="16" spans="1:9" s="10" customFormat="1" ht="128.25" customHeight="1" x14ac:dyDescent="0.35">
      <c r="A16" s="125" t="s">
        <v>152</v>
      </c>
      <c r="B16" s="125"/>
      <c r="C16" s="125"/>
      <c r="D16" s="125"/>
      <c r="E16" s="125"/>
      <c r="F16" s="125"/>
      <c r="G16" s="125"/>
    </row>
    <row r="17" spans="1:7" ht="98.1" customHeight="1" x14ac:dyDescent="0.35">
      <c r="A17" s="125" t="s">
        <v>145</v>
      </c>
      <c r="B17" s="125"/>
      <c r="C17" s="125"/>
      <c r="D17" s="125"/>
      <c r="E17" s="125"/>
      <c r="F17" s="125"/>
      <c r="G17" s="125"/>
    </row>
    <row r="18" spans="1:7" x14ac:dyDescent="0.25">
      <c r="B18" s="11"/>
    </row>
  </sheetData>
  <mergeCells count="7">
    <mergeCell ref="A17:G17"/>
    <mergeCell ref="E1:G1"/>
    <mergeCell ref="A4:A5"/>
    <mergeCell ref="B4:B5"/>
    <mergeCell ref="A16:G16"/>
    <mergeCell ref="D4:G4"/>
    <mergeCell ref="A2:G2"/>
  </mergeCells>
  <printOptions horizontalCentered="1"/>
  <pageMargins left="0.82677165354330717" right="0.35433070866141736" top="0.6692913385826772" bottom="0.74803149606299213" header="0.11811023622047245" footer="0.11811023622047245"/>
  <pageSetup paperSize="9" scale="7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I18"/>
  <sheetViews>
    <sheetView view="pageBreakPreview" zoomScale="90" zoomScaleNormal="100" zoomScaleSheetLayoutView="90" workbookViewId="0">
      <selection activeCell="E1" sqref="E1:G1"/>
    </sheetView>
  </sheetViews>
  <sheetFormatPr defaultRowHeight="15" x14ac:dyDescent="0.25"/>
  <cols>
    <col min="1" max="1" width="7.28515625" style="7" customWidth="1"/>
    <col min="2" max="2" width="58.42578125" style="7" bestFit="1" customWidth="1"/>
    <col min="3" max="3" width="15.140625" style="7" hidden="1" customWidth="1"/>
    <col min="4" max="4" width="15.140625" style="7" customWidth="1"/>
    <col min="5" max="5" width="14.7109375" style="7" customWidth="1"/>
    <col min="6" max="6" width="16" style="7" customWidth="1"/>
    <col min="7" max="7" width="15.28515625" style="7" bestFit="1" customWidth="1"/>
    <col min="8" max="8" width="10.85546875" style="7" bestFit="1" customWidth="1"/>
    <col min="9" max="256" width="8.7109375" style="7"/>
    <col min="257" max="257" width="7.85546875" style="7" customWidth="1"/>
    <col min="258" max="258" width="56.85546875" style="7" customWidth="1"/>
    <col min="259" max="259" width="15.42578125" style="7" customWidth="1"/>
    <col min="260" max="260" width="0" style="7" hidden="1" customWidth="1"/>
    <col min="261" max="261" width="14.85546875" style="7" customWidth="1"/>
    <col min="262" max="262" width="8.7109375" style="7"/>
    <col min="263" max="263" width="9.140625" style="7" customWidth="1"/>
    <col min="264" max="512" width="8.7109375" style="7"/>
    <col min="513" max="513" width="7.85546875" style="7" customWidth="1"/>
    <col min="514" max="514" width="56.85546875" style="7" customWidth="1"/>
    <col min="515" max="515" width="15.42578125" style="7" customWidth="1"/>
    <col min="516" max="516" width="0" style="7" hidden="1" customWidth="1"/>
    <col min="517" max="517" width="14.85546875" style="7" customWidth="1"/>
    <col min="518" max="518" width="8.7109375" style="7"/>
    <col min="519" max="519" width="9.140625" style="7" customWidth="1"/>
    <col min="520" max="768" width="8.7109375" style="7"/>
    <col min="769" max="769" width="7.85546875" style="7" customWidth="1"/>
    <col min="770" max="770" width="56.85546875" style="7" customWidth="1"/>
    <col min="771" max="771" width="15.42578125" style="7" customWidth="1"/>
    <col min="772" max="772" width="0" style="7" hidden="1" customWidth="1"/>
    <col min="773" max="773" width="14.85546875" style="7" customWidth="1"/>
    <col min="774" max="774" width="8.7109375" style="7"/>
    <col min="775" max="775" width="9.140625" style="7" customWidth="1"/>
    <col min="776" max="1024" width="8.7109375" style="7"/>
    <col min="1025" max="1025" width="7.85546875" style="7" customWidth="1"/>
    <col min="1026" max="1026" width="56.85546875" style="7" customWidth="1"/>
    <col min="1027" max="1027" width="15.42578125" style="7" customWidth="1"/>
    <col min="1028" max="1028" width="0" style="7" hidden="1" customWidth="1"/>
    <col min="1029" max="1029" width="14.85546875" style="7" customWidth="1"/>
    <col min="1030" max="1030" width="8.7109375" style="7"/>
    <col min="1031" max="1031" width="9.140625" style="7" customWidth="1"/>
    <col min="1032" max="1280" width="8.7109375" style="7"/>
    <col min="1281" max="1281" width="7.85546875" style="7" customWidth="1"/>
    <col min="1282" max="1282" width="56.85546875" style="7" customWidth="1"/>
    <col min="1283" max="1283" width="15.42578125" style="7" customWidth="1"/>
    <col min="1284" max="1284" width="0" style="7" hidden="1" customWidth="1"/>
    <col min="1285" max="1285" width="14.85546875" style="7" customWidth="1"/>
    <col min="1286" max="1286" width="8.7109375" style="7"/>
    <col min="1287" max="1287" width="9.140625" style="7" customWidth="1"/>
    <col min="1288" max="1536" width="8.7109375" style="7"/>
    <col min="1537" max="1537" width="7.85546875" style="7" customWidth="1"/>
    <col min="1538" max="1538" width="56.85546875" style="7" customWidth="1"/>
    <col min="1539" max="1539" width="15.42578125" style="7" customWidth="1"/>
    <col min="1540" max="1540" width="0" style="7" hidden="1" customWidth="1"/>
    <col min="1541" max="1541" width="14.85546875" style="7" customWidth="1"/>
    <col min="1542" max="1542" width="8.7109375" style="7"/>
    <col min="1543" max="1543" width="9.140625" style="7" customWidth="1"/>
    <col min="1544" max="1792" width="8.7109375" style="7"/>
    <col min="1793" max="1793" width="7.85546875" style="7" customWidth="1"/>
    <col min="1794" max="1794" width="56.85546875" style="7" customWidth="1"/>
    <col min="1795" max="1795" width="15.42578125" style="7" customWidth="1"/>
    <col min="1796" max="1796" width="0" style="7" hidden="1" customWidth="1"/>
    <col min="1797" max="1797" width="14.85546875" style="7" customWidth="1"/>
    <col min="1798" max="1798" width="8.7109375" style="7"/>
    <col min="1799" max="1799" width="9.140625" style="7" customWidth="1"/>
    <col min="1800" max="2048" width="8.7109375" style="7"/>
    <col min="2049" max="2049" width="7.85546875" style="7" customWidth="1"/>
    <col min="2050" max="2050" width="56.85546875" style="7" customWidth="1"/>
    <col min="2051" max="2051" width="15.42578125" style="7" customWidth="1"/>
    <col min="2052" max="2052" width="0" style="7" hidden="1" customWidth="1"/>
    <col min="2053" max="2053" width="14.85546875" style="7" customWidth="1"/>
    <col min="2054" max="2054" width="8.7109375" style="7"/>
    <col min="2055" max="2055" width="9.140625" style="7" customWidth="1"/>
    <col min="2056" max="2304" width="8.7109375" style="7"/>
    <col min="2305" max="2305" width="7.85546875" style="7" customWidth="1"/>
    <col min="2306" max="2306" width="56.85546875" style="7" customWidth="1"/>
    <col min="2307" max="2307" width="15.42578125" style="7" customWidth="1"/>
    <col min="2308" max="2308" width="0" style="7" hidden="1" customWidth="1"/>
    <col min="2309" max="2309" width="14.85546875" style="7" customWidth="1"/>
    <col min="2310" max="2310" width="8.7109375" style="7"/>
    <col min="2311" max="2311" width="9.140625" style="7" customWidth="1"/>
    <col min="2312" max="2560" width="8.7109375" style="7"/>
    <col min="2561" max="2561" width="7.85546875" style="7" customWidth="1"/>
    <col min="2562" max="2562" width="56.85546875" style="7" customWidth="1"/>
    <col min="2563" max="2563" width="15.42578125" style="7" customWidth="1"/>
    <col min="2564" max="2564" width="0" style="7" hidden="1" customWidth="1"/>
    <col min="2565" max="2565" width="14.85546875" style="7" customWidth="1"/>
    <col min="2566" max="2566" width="8.7109375" style="7"/>
    <col min="2567" max="2567" width="9.140625" style="7" customWidth="1"/>
    <col min="2568" max="2816" width="8.7109375" style="7"/>
    <col min="2817" max="2817" width="7.85546875" style="7" customWidth="1"/>
    <col min="2818" max="2818" width="56.85546875" style="7" customWidth="1"/>
    <col min="2819" max="2819" width="15.42578125" style="7" customWidth="1"/>
    <col min="2820" max="2820" width="0" style="7" hidden="1" customWidth="1"/>
    <col min="2821" max="2821" width="14.85546875" style="7" customWidth="1"/>
    <col min="2822" max="2822" width="8.7109375" style="7"/>
    <col min="2823" max="2823" width="9.140625" style="7" customWidth="1"/>
    <col min="2824" max="3072" width="8.7109375" style="7"/>
    <col min="3073" max="3073" width="7.85546875" style="7" customWidth="1"/>
    <col min="3074" max="3074" width="56.85546875" style="7" customWidth="1"/>
    <col min="3075" max="3075" width="15.42578125" style="7" customWidth="1"/>
    <col min="3076" max="3076" width="0" style="7" hidden="1" customWidth="1"/>
    <col min="3077" max="3077" width="14.85546875" style="7" customWidth="1"/>
    <col min="3078" max="3078" width="8.7109375" style="7"/>
    <col min="3079" max="3079" width="9.140625" style="7" customWidth="1"/>
    <col min="3080" max="3328" width="8.7109375" style="7"/>
    <col min="3329" max="3329" width="7.85546875" style="7" customWidth="1"/>
    <col min="3330" max="3330" width="56.85546875" style="7" customWidth="1"/>
    <col min="3331" max="3331" width="15.42578125" style="7" customWidth="1"/>
    <col min="3332" max="3332" width="0" style="7" hidden="1" customWidth="1"/>
    <col min="3333" max="3333" width="14.85546875" style="7" customWidth="1"/>
    <col min="3334" max="3334" width="8.7109375" style="7"/>
    <col min="3335" max="3335" width="9.140625" style="7" customWidth="1"/>
    <col min="3336" max="3584" width="8.7109375" style="7"/>
    <col min="3585" max="3585" width="7.85546875" style="7" customWidth="1"/>
    <col min="3586" max="3586" width="56.85546875" style="7" customWidth="1"/>
    <col min="3587" max="3587" width="15.42578125" style="7" customWidth="1"/>
    <col min="3588" max="3588" width="0" style="7" hidden="1" customWidth="1"/>
    <col min="3589" max="3589" width="14.85546875" style="7" customWidth="1"/>
    <col min="3590" max="3590" width="8.7109375" style="7"/>
    <col min="3591" max="3591" width="9.140625" style="7" customWidth="1"/>
    <col min="3592" max="3840" width="8.7109375" style="7"/>
    <col min="3841" max="3841" width="7.85546875" style="7" customWidth="1"/>
    <col min="3842" max="3842" width="56.85546875" style="7" customWidth="1"/>
    <col min="3843" max="3843" width="15.42578125" style="7" customWidth="1"/>
    <col min="3844" max="3844" width="0" style="7" hidden="1" customWidth="1"/>
    <col min="3845" max="3845" width="14.85546875" style="7" customWidth="1"/>
    <col min="3846" max="3846" width="8.7109375" style="7"/>
    <col min="3847" max="3847" width="9.140625" style="7" customWidth="1"/>
    <col min="3848" max="4096" width="8.7109375" style="7"/>
    <col min="4097" max="4097" width="7.85546875" style="7" customWidth="1"/>
    <col min="4098" max="4098" width="56.85546875" style="7" customWidth="1"/>
    <col min="4099" max="4099" width="15.42578125" style="7" customWidth="1"/>
    <col min="4100" max="4100" width="0" style="7" hidden="1" customWidth="1"/>
    <col min="4101" max="4101" width="14.85546875" style="7" customWidth="1"/>
    <col min="4102" max="4102" width="8.7109375" style="7"/>
    <col min="4103" max="4103" width="9.140625" style="7" customWidth="1"/>
    <col min="4104" max="4352" width="8.7109375" style="7"/>
    <col min="4353" max="4353" width="7.85546875" style="7" customWidth="1"/>
    <col min="4354" max="4354" width="56.85546875" style="7" customWidth="1"/>
    <col min="4355" max="4355" width="15.42578125" style="7" customWidth="1"/>
    <col min="4356" max="4356" width="0" style="7" hidden="1" customWidth="1"/>
    <col min="4357" max="4357" width="14.85546875" style="7" customWidth="1"/>
    <col min="4358" max="4358" width="8.7109375" style="7"/>
    <col min="4359" max="4359" width="9.140625" style="7" customWidth="1"/>
    <col min="4360" max="4608" width="8.7109375" style="7"/>
    <col min="4609" max="4609" width="7.85546875" style="7" customWidth="1"/>
    <col min="4610" max="4610" width="56.85546875" style="7" customWidth="1"/>
    <col min="4611" max="4611" width="15.42578125" style="7" customWidth="1"/>
    <col min="4612" max="4612" width="0" style="7" hidden="1" customWidth="1"/>
    <col min="4613" max="4613" width="14.85546875" style="7" customWidth="1"/>
    <col min="4614" max="4614" width="8.7109375" style="7"/>
    <col min="4615" max="4615" width="9.140625" style="7" customWidth="1"/>
    <col min="4616" max="4864" width="8.7109375" style="7"/>
    <col min="4865" max="4865" width="7.85546875" style="7" customWidth="1"/>
    <col min="4866" max="4866" width="56.85546875" style="7" customWidth="1"/>
    <col min="4867" max="4867" width="15.42578125" style="7" customWidth="1"/>
    <col min="4868" max="4868" width="0" style="7" hidden="1" customWidth="1"/>
    <col min="4869" max="4869" width="14.85546875" style="7" customWidth="1"/>
    <col min="4870" max="4870" width="8.7109375" style="7"/>
    <col min="4871" max="4871" width="9.140625" style="7" customWidth="1"/>
    <col min="4872" max="5120" width="8.7109375" style="7"/>
    <col min="5121" max="5121" width="7.85546875" style="7" customWidth="1"/>
    <col min="5122" max="5122" width="56.85546875" style="7" customWidth="1"/>
    <col min="5123" max="5123" width="15.42578125" style="7" customWidth="1"/>
    <col min="5124" max="5124" width="0" style="7" hidden="1" customWidth="1"/>
    <col min="5125" max="5125" width="14.85546875" style="7" customWidth="1"/>
    <col min="5126" max="5126" width="8.7109375" style="7"/>
    <col min="5127" max="5127" width="9.140625" style="7" customWidth="1"/>
    <col min="5128" max="5376" width="8.7109375" style="7"/>
    <col min="5377" max="5377" width="7.85546875" style="7" customWidth="1"/>
    <col min="5378" max="5378" width="56.85546875" style="7" customWidth="1"/>
    <col min="5379" max="5379" width="15.42578125" style="7" customWidth="1"/>
    <col min="5380" max="5380" width="0" style="7" hidden="1" customWidth="1"/>
    <col min="5381" max="5381" width="14.85546875" style="7" customWidth="1"/>
    <col min="5382" max="5382" width="8.7109375" style="7"/>
    <col min="5383" max="5383" width="9.140625" style="7" customWidth="1"/>
    <col min="5384" max="5632" width="8.7109375" style="7"/>
    <col min="5633" max="5633" width="7.85546875" style="7" customWidth="1"/>
    <col min="5634" max="5634" width="56.85546875" style="7" customWidth="1"/>
    <col min="5635" max="5635" width="15.42578125" style="7" customWidth="1"/>
    <col min="5636" max="5636" width="0" style="7" hidden="1" customWidth="1"/>
    <col min="5637" max="5637" width="14.85546875" style="7" customWidth="1"/>
    <col min="5638" max="5638" width="8.7109375" style="7"/>
    <col min="5639" max="5639" width="9.140625" style="7" customWidth="1"/>
    <col min="5640" max="5888" width="8.7109375" style="7"/>
    <col min="5889" max="5889" width="7.85546875" style="7" customWidth="1"/>
    <col min="5890" max="5890" width="56.85546875" style="7" customWidth="1"/>
    <col min="5891" max="5891" width="15.42578125" style="7" customWidth="1"/>
    <col min="5892" max="5892" width="0" style="7" hidden="1" customWidth="1"/>
    <col min="5893" max="5893" width="14.85546875" style="7" customWidth="1"/>
    <col min="5894" max="5894" width="8.7109375" style="7"/>
    <col min="5895" max="5895" width="9.140625" style="7" customWidth="1"/>
    <col min="5896" max="6144" width="8.7109375" style="7"/>
    <col min="6145" max="6145" width="7.85546875" style="7" customWidth="1"/>
    <col min="6146" max="6146" width="56.85546875" style="7" customWidth="1"/>
    <col min="6147" max="6147" width="15.42578125" style="7" customWidth="1"/>
    <col min="6148" max="6148" width="0" style="7" hidden="1" customWidth="1"/>
    <col min="6149" max="6149" width="14.85546875" style="7" customWidth="1"/>
    <col min="6150" max="6150" width="8.7109375" style="7"/>
    <col min="6151" max="6151" width="9.140625" style="7" customWidth="1"/>
    <col min="6152" max="6400" width="8.7109375" style="7"/>
    <col min="6401" max="6401" width="7.85546875" style="7" customWidth="1"/>
    <col min="6402" max="6402" width="56.85546875" style="7" customWidth="1"/>
    <col min="6403" max="6403" width="15.42578125" style="7" customWidth="1"/>
    <col min="6404" max="6404" width="0" style="7" hidden="1" customWidth="1"/>
    <col min="6405" max="6405" width="14.85546875" style="7" customWidth="1"/>
    <col min="6406" max="6406" width="8.7109375" style="7"/>
    <col min="6407" max="6407" width="9.140625" style="7" customWidth="1"/>
    <col min="6408" max="6656" width="8.7109375" style="7"/>
    <col min="6657" max="6657" width="7.85546875" style="7" customWidth="1"/>
    <col min="6658" max="6658" width="56.85546875" style="7" customWidth="1"/>
    <col min="6659" max="6659" width="15.42578125" style="7" customWidth="1"/>
    <col min="6660" max="6660" width="0" style="7" hidden="1" customWidth="1"/>
    <col min="6661" max="6661" width="14.85546875" style="7" customWidth="1"/>
    <col min="6662" max="6662" width="8.7109375" style="7"/>
    <col min="6663" max="6663" width="9.140625" style="7" customWidth="1"/>
    <col min="6664" max="6912" width="8.7109375" style="7"/>
    <col min="6913" max="6913" width="7.85546875" style="7" customWidth="1"/>
    <col min="6914" max="6914" width="56.85546875" style="7" customWidth="1"/>
    <col min="6915" max="6915" width="15.42578125" style="7" customWidth="1"/>
    <col min="6916" max="6916" width="0" style="7" hidden="1" customWidth="1"/>
    <col min="6917" max="6917" width="14.85546875" style="7" customWidth="1"/>
    <col min="6918" max="6918" width="8.7109375" style="7"/>
    <col min="6919" max="6919" width="9.140625" style="7" customWidth="1"/>
    <col min="6920" max="7168" width="8.7109375" style="7"/>
    <col min="7169" max="7169" width="7.85546875" style="7" customWidth="1"/>
    <col min="7170" max="7170" width="56.85546875" style="7" customWidth="1"/>
    <col min="7171" max="7171" width="15.42578125" style="7" customWidth="1"/>
    <col min="7172" max="7172" width="0" style="7" hidden="1" customWidth="1"/>
    <col min="7173" max="7173" width="14.85546875" style="7" customWidth="1"/>
    <col min="7174" max="7174" width="8.7109375" style="7"/>
    <col min="7175" max="7175" width="9.140625" style="7" customWidth="1"/>
    <col min="7176" max="7424" width="8.7109375" style="7"/>
    <col min="7425" max="7425" width="7.85546875" style="7" customWidth="1"/>
    <col min="7426" max="7426" width="56.85546875" style="7" customWidth="1"/>
    <col min="7427" max="7427" width="15.42578125" style="7" customWidth="1"/>
    <col min="7428" max="7428" width="0" style="7" hidden="1" customWidth="1"/>
    <col min="7429" max="7429" width="14.85546875" style="7" customWidth="1"/>
    <col min="7430" max="7430" width="8.7109375" style="7"/>
    <col min="7431" max="7431" width="9.140625" style="7" customWidth="1"/>
    <col min="7432" max="7680" width="8.7109375" style="7"/>
    <col min="7681" max="7681" width="7.85546875" style="7" customWidth="1"/>
    <col min="7682" max="7682" width="56.85546875" style="7" customWidth="1"/>
    <col min="7683" max="7683" width="15.42578125" style="7" customWidth="1"/>
    <col min="7684" max="7684" width="0" style="7" hidden="1" customWidth="1"/>
    <col min="7685" max="7685" width="14.85546875" style="7" customWidth="1"/>
    <col min="7686" max="7686" width="8.7109375" style="7"/>
    <col min="7687" max="7687" width="9.140625" style="7" customWidth="1"/>
    <col min="7688" max="7936" width="8.7109375" style="7"/>
    <col min="7937" max="7937" width="7.85546875" style="7" customWidth="1"/>
    <col min="7938" max="7938" width="56.85546875" style="7" customWidth="1"/>
    <col min="7939" max="7939" width="15.42578125" style="7" customWidth="1"/>
    <col min="7940" max="7940" width="0" style="7" hidden="1" customWidth="1"/>
    <col min="7941" max="7941" width="14.85546875" style="7" customWidth="1"/>
    <col min="7942" max="7942" width="8.7109375" style="7"/>
    <col min="7943" max="7943" width="9.140625" style="7" customWidth="1"/>
    <col min="7944" max="8192" width="8.7109375" style="7"/>
    <col min="8193" max="8193" width="7.85546875" style="7" customWidth="1"/>
    <col min="8194" max="8194" width="56.85546875" style="7" customWidth="1"/>
    <col min="8195" max="8195" width="15.42578125" style="7" customWidth="1"/>
    <col min="8196" max="8196" width="0" style="7" hidden="1" customWidth="1"/>
    <col min="8197" max="8197" width="14.85546875" style="7" customWidth="1"/>
    <col min="8198" max="8198" width="8.7109375" style="7"/>
    <col min="8199" max="8199" width="9.140625" style="7" customWidth="1"/>
    <col min="8200" max="8448" width="8.7109375" style="7"/>
    <col min="8449" max="8449" width="7.85546875" style="7" customWidth="1"/>
    <col min="8450" max="8450" width="56.85546875" style="7" customWidth="1"/>
    <col min="8451" max="8451" width="15.42578125" style="7" customWidth="1"/>
    <col min="8452" max="8452" width="0" style="7" hidden="1" customWidth="1"/>
    <col min="8453" max="8453" width="14.85546875" style="7" customWidth="1"/>
    <col min="8454" max="8454" width="8.7109375" style="7"/>
    <col min="8455" max="8455" width="9.140625" style="7" customWidth="1"/>
    <col min="8456" max="8704" width="8.7109375" style="7"/>
    <col min="8705" max="8705" width="7.85546875" style="7" customWidth="1"/>
    <col min="8706" max="8706" width="56.85546875" style="7" customWidth="1"/>
    <col min="8707" max="8707" width="15.42578125" style="7" customWidth="1"/>
    <col min="8708" max="8708" width="0" style="7" hidden="1" customWidth="1"/>
    <col min="8709" max="8709" width="14.85546875" style="7" customWidth="1"/>
    <col min="8710" max="8710" width="8.7109375" style="7"/>
    <col min="8711" max="8711" width="9.140625" style="7" customWidth="1"/>
    <col min="8712" max="8960" width="8.7109375" style="7"/>
    <col min="8961" max="8961" width="7.85546875" style="7" customWidth="1"/>
    <col min="8962" max="8962" width="56.85546875" style="7" customWidth="1"/>
    <col min="8963" max="8963" width="15.42578125" style="7" customWidth="1"/>
    <col min="8964" max="8964" width="0" style="7" hidden="1" customWidth="1"/>
    <col min="8965" max="8965" width="14.85546875" style="7" customWidth="1"/>
    <col min="8966" max="8966" width="8.7109375" style="7"/>
    <col min="8967" max="8967" width="9.140625" style="7" customWidth="1"/>
    <col min="8968" max="9216" width="8.7109375" style="7"/>
    <col min="9217" max="9217" width="7.85546875" style="7" customWidth="1"/>
    <col min="9218" max="9218" width="56.85546875" style="7" customWidth="1"/>
    <col min="9219" max="9219" width="15.42578125" style="7" customWidth="1"/>
    <col min="9220" max="9220" width="0" style="7" hidden="1" customWidth="1"/>
    <col min="9221" max="9221" width="14.85546875" style="7" customWidth="1"/>
    <col min="9222" max="9222" width="8.7109375" style="7"/>
    <col min="9223" max="9223" width="9.140625" style="7" customWidth="1"/>
    <col min="9224" max="9472" width="8.7109375" style="7"/>
    <col min="9473" max="9473" width="7.85546875" style="7" customWidth="1"/>
    <col min="9474" max="9474" width="56.85546875" style="7" customWidth="1"/>
    <col min="9475" max="9475" width="15.42578125" style="7" customWidth="1"/>
    <col min="9476" max="9476" width="0" style="7" hidden="1" customWidth="1"/>
    <col min="9477" max="9477" width="14.85546875" style="7" customWidth="1"/>
    <col min="9478" max="9478" width="8.7109375" style="7"/>
    <col min="9479" max="9479" width="9.140625" style="7" customWidth="1"/>
    <col min="9480" max="9728" width="8.7109375" style="7"/>
    <col min="9729" max="9729" width="7.85546875" style="7" customWidth="1"/>
    <col min="9730" max="9730" width="56.85546875" style="7" customWidth="1"/>
    <col min="9731" max="9731" width="15.42578125" style="7" customWidth="1"/>
    <col min="9732" max="9732" width="0" style="7" hidden="1" customWidth="1"/>
    <col min="9733" max="9733" width="14.85546875" style="7" customWidth="1"/>
    <col min="9734" max="9734" width="8.7109375" style="7"/>
    <col min="9735" max="9735" width="9.140625" style="7" customWidth="1"/>
    <col min="9736" max="9984" width="8.7109375" style="7"/>
    <col min="9985" max="9985" width="7.85546875" style="7" customWidth="1"/>
    <col min="9986" max="9986" width="56.85546875" style="7" customWidth="1"/>
    <col min="9987" max="9987" width="15.42578125" style="7" customWidth="1"/>
    <col min="9988" max="9988" width="0" style="7" hidden="1" customWidth="1"/>
    <col min="9989" max="9989" width="14.85546875" style="7" customWidth="1"/>
    <col min="9990" max="9990" width="8.7109375" style="7"/>
    <col min="9991" max="9991" width="9.140625" style="7" customWidth="1"/>
    <col min="9992" max="10240" width="8.7109375" style="7"/>
    <col min="10241" max="10241" width="7.85546875" style="7" customWidth="1"/>
    <col min="10242" max="10242" width="56.85546875" style="7" customWidth="1"/>
    <col min="10243" max="10243" width="15.42578125" style="7" customWidth="1"/>
    <col min="10244" max="10244" width="0" style="7" hidden="1" customWidth="1"/>
    <col min="10245" max="10245" width="14.85546875" style="7" customWidth="1"/>
    <col min="10246" max="10246" width="8.7109375" style="7"/>
    <col min="10247" max="10247" width="9.140625" style="7" customWidth="1"/>
    <col min="10248" max="10496" width="8.7109375" style="7"/>
    <col min="10497" max="10497" width="7.85546875" style="7" customWidth="1"/>
    <col min="10498" max="10498" width="56.85546875" style="7" customWidth="1"/>
    <col min="10499" max="10499" width="15.42578125" style="7" customWidth="1"/>
    <col min="10500" max="10500" width="0" style="7" hidden="1" customWidth="1"/>
    <col min="10501" max="10501" width="14.85546875" style="7" customWidth="1"/>
    <col min="10502" max="10502" width="8.7109375" style="7"/>
    <col min="10503" max="10503" width="9.140625" style="7" customWidth="1"/>
    <col min="10504" max="10752" width="8.7109375" style="7"/>
    <col min="10753" max="10753" width="7.85546875" style="7" customWidth="1"/>
    <col min="10754" max="10754" width="56.85546875" style="7" customWidth="1"/>
    <col min="10755" max="10755" width="15.42578125" style="7" customWidth="1"/>
    <col min="10756" max="10756" width="0" style="7" hidden="1" customWidth="1"/>
    <col min="10757" max="10757" width="14.85546875" style="7" customWidth="1"/>
    <col min="10758" max="10758" width="8.7109375" style="7"/>
    <col min="10759" max="10759" width="9.140625" style="7" customWidth="1"/>
    <col min="10760" max="11008" width="8.7109375" style="7"/>
    <col min="11009" max="11009" width="7.85546875" style="7" customWidth="1"/>
    <col min="11010" max="11010" width="56.85546875" style="7" customWidth="1"/>
    <col min="11011" max="11011" width="15.42578125" style="7" customWidth="1"/>
    <col min="11012" max="11012" width="0" style="7" hidden="1" customWidth="1"/>
    <col min="11013" max="11013" width="14.85546875" style="7" customWidth="1"/>
    <col min="11014" max="11014" width="8.7109375" style="7"/>
    <col min="11015" max="11015" width="9.140625" style="7" customWidth="1"/>
    <col min="11016" max="11264" width="8.7109375" style="7"/>
    <col min="11265" max="11265" width="7.85546875" style="7" customWidth="1"/>
    <col min="11266" max="11266" width="56.85546875" style="7" customWidth="1"/>
    <col min="11267" max="11267" width="15.42578125" style="7" customWidth="1"/>
    <col min="11268" max="11268" width="0" style="7" hidden="1" customWidth="1"/>
    <col min="11269" max="11269" width="14.85546875" style="7" customWidth="1"/>
    <col min="11270" max="11270" width="8.7109375" style="7"/>
    <col min="11271" max="11271" width="9.140625" style="7" customWidth="1"/>
    <col min="11272" max="11520" width="8.7109375" style="7"/>
    <col min="11521" max="11521" width="7.85546875" style="7" customWidth="1"/>
    <col min="11522" max="11522" width="56.85546875" style="7" customWidth="1"/>
    <col min="11523" max="11523" width="15.42578125" style="7" customWidth="1"/>
    <col min="11524" max="11524" width="0" style="7" hidden="1" customWidth="1"/>
    <col min="11525" max="11525" width="14.85546875" style="7" customWidth="1"/>
    <col min="11526" max="11526" width="8.7109375" style="7"/>
    <col min="11527" max="11527" width="9.140625" style="7" customWidth="1"/>
    <col min="11528" max="11776" width="8.7109375" style="7"/>
    <col min="11777" max="11777" width="7.85546875" style="7" customWidth="1"/>
    <col min="11778" max="11778" width="56.85546875" style="7" customWidth="1"/>
    <col min="11779" max="11779" width="15.42578125" style="7" customWidth="1"/>
    <col min="11780" max="11780" width="0" style="7" hidden="1" customWidth="1"/>
    <col min="11781" max="11781" width="14.85546875" style="7" customWidth="1"/>
    <col min="11782" max="11782" width="8.7109375" style="7"/>
    <col min="11783" max="11783" width="9.140625" style="7" customWidth="1"/>
    <col min="11784" max="12032" width="8.7109375" style="7"/>
    <col min="12033" max="12033" width="7.85546875" style="7" customWidth="1"/>
    <col min="12034" max="12034" width="56.85546875" style="7" customWidth="1"/>
    <col min="12035" max="12035" width="15.42578125" style="7" customWidth="1"/>
    <col min="12036" max="12036" width="0" style="7" hidden="1" customWidth="1"/>
    <col min="12037" max="12037" width="14.85546875" style="7" customWidth="1"/>
    <col min="12038" max="12038" width="8.7109375" style="7"/>
    <col min="12039" max="12039" width="9.140625" style="7" customWidth="1"/>
    <col min="12040" max="12288" width="8.7109375" style="7"/>
    <col min="12289" max="12289" width="7.85546875" style="7" customWidth="1"/>
    <col min="12290" max="12290" width="56.85546875" style="7" customWidth="1"/>
    <col min="12291" max="12291" width="15.42578125" style="7" customWidth="1"/>
    <col min="12292" max="12292" width="0" style="7" hidden="1" customWidth="1"/>
    <col min="12293" max="12293" width="14.85546875" style="7" customWidth="1"/>
    <col min="12294" max="12294" width="8.7109375" style="7"/>
    <col min="12295" max="12295" width="9.140625" style="7" customWidth="1"/>
    <col min="12296" max="12544" width="8.7109375" style="7"/>
    <col min="12545" max="12545" width="7.85546875" style="7" customWidth="1"/>
    <col min="12546" max="12546" width="56.85546875" style="7" customWidth="1"/>
    <col min="12547" max="12547" width="15.42578125" style="7" customWidth="1"/>
    <col min="12548" max="12548" width="0" style="7" hidden="1" customWidth="1"/>
    <col min="12549" max="12549" width="14.85546875" style="7" customWidth="1"/>
    <col min="12550" max="12550" width="8.7109375" style="7"/>
    <col min="12551" max="12551" width="9.140625" style="7" customWidth="1"/>
    <col min="12552" max="12800" width="8.7109375" style="7"/>
    <col min="12801" max="12801" width="7.85546875" style="7" customWidth="1"/>
    <col min="12802" max="12802" width="56.85546875" style="7" customWidth="1"/>
    <col min="12803" max="12803" width="15.42578125" style="7" customWidth="1"/>
    <col min="12804" max="12804" width="0" style="7" hidden="1" customWidth="1"/>
    <col min="12805" max="12805" width="14.85546875" style="7" customWidth="1"/>
    <col min="12806" max="12806" width="8.7109375" style="7"/>
    <col min="12807" max="12807" width="9.140625" style="7" customWidth="1"/>
    <col min="12808" max="13056" width="8.7109375" style="7"/>
    <col min="13057" max="13057" width="7.85546875" style="7" customWidth="1"/>
    <col min="13058" max="13058" width="56.85546875" style="7" customWidth="1"/>
    <col min="13059" max="13059" width="15.42578125" style="7" customWidth="1"/>
    <col min="13060" max="13060" width="0" style="7" hidden="1" customWidth="1"/>
    <col min="13061" max="13061" width="14.85546875" style="7" customWidth="1"/>
    <col min="13062" max="13062" width="8.7109375" style="7"/>
    <col min="13063" max="13063" width="9.140625" style="7" customWidth="1"/>
    <col min="13064" max="13312" width="8.7109375" style="7"/>
    <col min="13313" max="13313" width="7.85546875" style="7" customWidth="1"/>
    <col min="13314" max="13314" width="56.85546875" style="7" customWidth="1"/>
    <col min="13315" max="13315" width="15.42578125" style="7" customWidth="1"/>
    <col min="13316" max="13316" width="0" style="7" hidden="1" customWidth="1"/>
    <col min="13317" max="13317" width="14.85546875" style="7" customWidth="1"/>
    <col min="13318" max="13318" width="8.7109375" style="7"/>
    <col min="13319" max="13319" width="9.140625" style="7" customWidth="1"/>
    <col min="13320" max="13568" width="8.7109375" style="7"/>
    <col min="13569" max="13569" width="7.85546875" style="7" customWidth="1"/>
    <col min="13570" max="13570" width="56.85546875" style="7" customWidth="1"/>
    <col min="13571" max="13571" width="15.42578125" style="7" customWidth="1"/>
    <col min="13572" max="13572" width="0" style="7" hidden="1" customWidth="1"/>
    <col min="13573" max="13573" width="14.85546875" style="7" customWidth="1"/>
    <col min="13574" max="13574" width="8.7109375" style="7"/>
    <col min="13575" max="13575" width="9.140625" style="7" customWidth="1"/>
    <col min="13576" max="13824" width="8.7109375" style="7"/>
    <col min="13825" max="13825" width="7.85546875" style="7" customWidth="1"/>
    <col min="13826" max="13826" width="56.85546875" style="7" customWidth="1"/>
    <col min="13827" max="13827" width="15.42578125" style="7" customWidth="1"/>
    <col min="13828" max="13828" width="0" style="7" hidden="1" customWidth="1"/>
    <col min="13829" max="13829" width="14.85546875" style="7" customWidth="1"/>
    <col min="13830" max="13830" width="8.7109375" style="7"/>
    <col min="13831" max="13831" width="9.140625" style="7" customWidth="1"/>
    <col min="13832" max="14080" width="8.7109375" style="7"/>
    <col min="14081" max="14081" width="7.85546875" style="7" customWidth="1"/>
    <col min="14082" max="14082" width="56.85546875" style="7" customWidth="1"/>
    <col min="14083" max="14083" width="15.42578125" style="7" customWidth="1"/>
    <col min="14084" max="14084" width="0" style="7" hidden="1" customWidth="1"/>
    <col min="14085" max="14085" width="14.85546875" style="7" customWidth="1"/>
    <col min="14086" max="14086" width="8.7109375" style="7"/>
    <col min="14087" max="14087" width="9.140625" style="7" customWidth="1"/>
    <col min="14088" max="14336" width="8.7109375" style="7"/>
    <col min="14337" max="14337" width="7.85546875" style="7" customWidth="1"/>
    <col min="14338" max="14338" width="56.85546875" style="7" customWidth="1"/>
    <col min="14339" max="14339" width="15.42578125" style="7" customWidth="1"/>
    <col min="14340" max="14340" width="0" style="7" hidden="1" customWidth="1"/>
    <col min="14341" max="14341" width="14.85546875" style="7" customWidth="1"/>
    <col min="14342" max="14342" width="8.7109375" style="7"/>
    <col min="14343" max="14343" width="9.140625" style="7" customWidth="1"/>
    <col min="14344" max="14592" width="8.7109375" style="7"/>
    <col min="14593" max="14593" width="7.85546875" style="7" customWidth="1"/>
    <col min="14594" max="14594" width="56.85546875" style="7" customWidth="1"/>
    <col min="14595" max="14595" width="15.42578125" style="7" customWidth="1"/>
    <col min="14596" max="14596" width="0" style="7" hidden="1" customWidth="1"/>
    <col min="14597" max="14597" width="14.85546875" style="7" customWidth="1"/>
    <col min="14598" max="14598" width="8.7109375" style="7"/>
    <col min="14599" max="14599" width="9.140625" style="7" customWidth="1"/>
    <col min="14600" max="14848" width="8.7109375" style="7"/>
    <col min="14849" max="14849" width="7.85546875" style="7" customWidth="1"/>
    <col min="14850" max="14850" width="56.85546875" style="7" customWidth="1"/>
    <col min="14851" max="14851" width="15.42578125" style="7" customWidth="1"/>
    <col min="14852" max="14852" width="0" style="7" hidden="1" customWidth="1"/>
    <col min="14853" max="14853" width="14.85546875" style="7" customWidth="1"/>
    <col min="14854" max="14854" width="8.7109375" style="7"/>
    <col min="14855" max="14855" width="9.140625" style="7" customWidth="1"/>
    <col min="14856" max="15104" width="8.7109375" style="7"/>
    <col min="15105" max="15105" width="7.85546875" style="7" customWidth="1"/>
    <col min="15106" max="15106" width="56.85546875" style="7" customWidth="1"/>
    <col min="15107" max="15107" width="15.42578125" style="7" customWidth="1"/>
    <col min="15108" max="15108" width="0" style="7" hidden="1" customWidth="1"/>
    <col min="15109" max="15109" width="14.85546875" style="7" customWidth="1"/>
    <col min="15110" max="15110" width="8.7109375" style="7"/>
    <col min="15111" max="15111" width="9.140625" style="7" customWidth="1"/>
    <col min="15112" max="15360" width="8.7109375" style="7"/>
    <col min="15361" max="15361" width="7.85546875" style="7" customWidth="1"/>
    <col min="15362" max="15362" width="56.85546875" style="7" customWidth="1"/>
    <col min="15363" max="15363" width="15.42578125" style="7" customWidth="1"/>
    <col min="15364" max="15364" width="0" style="7" hidden="1" customWidth="1"/>
    <col min="15365" max="15365" width="14.85546875" style="7" customWidth="1"/>
    <col min="15366" max="15366" width="8.7109375" style="7"/>
    <col min="15367" max="15367" width="9.140625" style="7" customWidth="1"/>
    <col min="15368" max="15616" width="8.7109375" style="7"/>
    <col min="15617" max="15617" width="7.85546875" style="7" customWidth="1"/>
    <col min="15618" max="15618" width="56.85546875" style="7" customWidth="1"/>
    <col min="15619" max="15619" width="15.42578125" style="7" customWidth="1"/>
    <col min="15620" max="15620" width="0" style="7" hidden="1" customWidth="1"/>
    <col min="15621" max="15621" width="14.85546875" style="7" customWidth="1"/>
    <col min="15622" max="15622" width="8.7109375" style="7"/>
    <col min="15623" max="15623" width="9.140625" style="7" customWidth="1"/>
    <col min="15624" max="15872" width="8.7109375" style="7"/>
    <col min="15873" max="15873" width="7.85546875" style="7" customWidth="1"/>
    <col min="15874" max="15874" width="56.85546875" style="7" customWidth="1"/>
    <col min="15875" max="15875" width="15.42578125" style="7" customWidth="1"/>
    <col min="15876" max="15876" width="0" style="7" hidden="1" customWidth="1"/>
    <col min="15877" max="15877" width="14.85546875" style="7" customWidth="1"/>
    <col min="15878" max="15878" width="8.7109375" style="7"/>
    <col min="15879" max="15879" width="9.140625" style="7" customWidth="1"/>
    <col min="15880" max="16128" width="8.7109375" style="7"/>
    <col min="16129" max="16129" width="7.85546875" style="7" customWidth="1"/>
    <col min="16130" max="16130" width="56.85546875" style="7" customWidth="1"/>
    <col min="16131" max="16131" width="15.42578125" style="7" customWidth="1"/>
    <col min="16132" max="16132" width="0" style="7" hidden="1" customWidth="1"/>
    <col min="16133" max="16133" width="14.85546875" style="7" customWidth="1"/>
    <col min="16134" max="16134" width="8.7109375" style="7"/>
    <col min="16135" max="16135" width="9.140625" style="7" customWidth="1"/>
    <col min="16136" max="16384" width="8.7109375" style="7"/>
  </cols>
  <sheetData>
    <row r="1" spans="1:9" ht="108" customHeight="1" x14ac:dyDescent="0.25">
      <c r="E1" s="114" t="s">
        <v>186</v>
      </c>
      <c r="F1" s="114"/>
      <c r="G1" s="114"/>
    </row>
    <row r="2" spans="1:9" ht="165.75" customHeight="1" x14ac:dyDescent="0.25">
      <c r="A2" s="121" t="s">
        <v>121</v>
      </c>
      <c r="B2" s="135"/>
      <c r="C2" s="135"/>
      <c r="D2" s="135"/>
      <c r="E2" s="135"/>
      <c r="F2" s="135"/>
      <c r="G2" s="135"/>
    </row>
    <row r="3" spans="1:9" ht="29.25" customHeight="1" x14ac:dyDescent="0.3">
      <c r="A3" s="31"/>
      <c r="B3" s="29"/>
      <c r="C3" s="29"/>
      <c r="D3" s="29"/>
      <c r="E3" s="29"/>
      <c r="F3" s="29"/>
      <c r="G3" s="113" t="s">
        <v>81</v>
      </c>
    </row>
    <row r="4" spans="1:9" ht="39" customHeight="1" x14ac:dyDescent="0.25">
      <c r="A4" s="116" t="s">
        <v>1</v>
      </c>
      <c r="B4" s="116" t="s">
        <v>2</v>
      </c>
      <c r="C4" s="32"/>
      <c r="D4" s="118" t="s">
        <v>61</v>
      </c>
      <c r="E4" s="119"/>
      <c r="F4" s="119"/>
      <c r="G4" s="120"/>
    </row>
    <row r="5" spans="1:9" ht="81" x14ac:dyDescent="0.3">
      <c r="A5" s="116"/>
      <c r="B5" s="116"/>
      <c r="C5" s="100"/>
      <c r="D5" s="32" t="s">
        <v>107</v>
      </c>
      <c r="E5" s="32" t="s">
        <v>58</v>
      </c>
      <c r="F5" s="32" t="s">
        <v>59</v>
      </c>
      <c r="G5" s="32" t="s">
        <v>60</v>
      </c>
    </row>
    <row r="6" spans="1:9" s="21" customFormat="1" ht="60.75" x14ac:dyDescent="0.25">
      <c r="A6" s="101">
        <v>1</v>
      </c>
      <c r="B6" s="33" t="s">
        <v>76</v>
      </c>
      <c r="C6" s="102"/>
      <c r="D6" s="103">
        <v>2453.16</v>
      </c>
      <c r="E6" s="103">
        <v>3890.68</v>
      </c>
      <c r="F6" s="103">
        <v>6809.36</v>
      </c>
      <c r="G6" s="103">
        <v>3669.4</v>
      </c>
      <c r="H6" s="22"/>
    </row>
    <row r="7" spans="1:9" ht="29.25" customHeight="1" x14ac:dyDescent="0.25">
      <c r="A7" s="34" t="s">
        <v>7</v>
      </c>
      <c r="B7" s="33" t="s">
        <v>57</v>
      </c>
      <c r="C7" s="102"/>
      <c r="D7" s="103">
        <v>1899.88</v>
      </c>
      <c r="E7" s="103">
        <v>3081.9</v>
      </c>
      <c r="F7" s="103">
        <v>5498.33</v>
      </c>
      <c r="G7" s="103">
        <v>2940.01</v>
      </c>
    </row>
    <row r="8" spans="1:9" ht="29.25" customHeight="1" x14ac:dyDescent="0.25">
      <c r="A8" s="34" t="s">
        <v>17</v>
      </c>
      <c r="B8" s="33" t="s">
        <v>54</v>
      </c>
      <c r="C8" s="102"/>
      <c r="D8" s="103">
        <v>0</v>
      </c>
      <c r="E8" s="103">
        <v>0</v>
      </c>
      <c r="F8" s="103">
        <v>0</v>
      </c>
      <c r="G8" s="103">
        <v>0</v>
      </c>
    </row>
    <row r="9" spans="1:9" ht="29.25" customHeight="1" x14ac:dyDescent="0.25">
      <c r="A9" s="34" t="s">
        <v>19</v>
      </c>
      <c r="B9" s="33" t="s">
        <v>83</v>
      </c>
      <c r="C9" s="102"/>
      <c r="D9" s="103">
        <v>43.96</v>
      </c>
      <c r="E9" s="103">
        <v>48.66</v>
      </c>
      <c r="F9" s="103">
        <v>22.72</v>
      </c>
      <c r="G9" s="103">
        <v>22.08</v>
      </c>
    </row>
    <row r="10" spans="1:9" ht="29.25" customHeight="1" x14ac:dyDescent="0.25">
      <c r="A10" s="34" t="s">
        <v>26</v>
      </c>
      <c r="B10" s="35" t="s">
        <v>75</v>
      </c>
      <c r="C10" s="102"/>
      <c r="D10" s="103">
        <v>100.47</v>
      </c>
      <c r="E10" s="103">
        <v>111.68</v>
      </c>
      <c r="F10" s="103">
        <v>153.41999999999999</v>
      </c>
      <c r="G10" s="103">
        <v>95.75</v>
      </c>
      <c r="I10" s="7" t="s">
        <v>4</v>
      </c>
    </row>
    <row r="11" spans="1:9" ht="29.25" customHeight="1" x14ac:dyDescent="0.25">
      <c r="A11" s="34" t="s">
        <v>66</v>
      </c>
      <c r="B11" s="33" t="s">
        <v>65</v>
      </c>
      <c r="C11" s="102"/>
      <c r="D11" s="103">
        <v>18.079999999999998</v>
      </c>
      <c r="E11" s="103">
        <v>20.100000000000001</v>
      </c>
      <c r="F11" s="103">
        <v>27.61</v>
      </c>
      <c r="G11" s="103">
        <v>17.23</v>
      </c>
    </row>
    <row r="12" spans="1:9" ht="40.5" x14ac:dyDescent="0.25">
      <c r="A12" s="34" t="s">
        <v>67</v>
      </c>
      <c r="B12" s="33" t="s">
        <v>62</v>
      </c>
      <c r="C12" s="102"/>
      <c r="D12" s="103">
        <v>0</v>
      </c>
      <c r="E12" s="103">
        <v>0</v>
      </c>
      <c r="F12" s="103">
        <v>0</v>
      </c>
      <c r="G12" s="103">
        <v>0</v>
      </c>
    </row>
    <row r="13" spans="1:9" ht="27.75" customHeight="1" x14ac:dyDescent="0.25">
      <c r="A13" s="34" t="s">
        <v>68</v>
      </c>
      <c r="B13" s="33" t="s">
        <v>63</v>
      </c>
      <c r="C13" s="102"/>
      <c r="D13" s="103">
        <v>47.03</v>
      </c>
      <c r="E13" s="103">
        <v>58.86</v>
      </c>
      <c r="F13" s="103">
        <v>94.8</v>
      </c>
      <c r="G13" s="103">
        <v>48.27</v>
      </c>
    </row>
    <row r="14" spans="1:9" ht="27.75" customHeight="1" x14ac:dyDescent="0.25">
      <c r="A14" s="34" t="s">
        <v>69</v>
      </c>
      <c r="B14" s="33" t="s">
        <v>64</v>
      </c>
      <c r="C14" s="102"/>
      <c r="D14" s="103">
        <v>35.36</v>
      </c>
      <c r="E14" s="103">
        <v>32.72</v>
      </c>
      <c r="F14" s="103">
        <v>31.01</v>
      </c>
      <c r="G14" s="103">
        <v>30.25</v>
      </c>
    </row>
    <row r="15" spans="1:9" ht="27.75" customHeight="1" x14ac:dyDescent="0.25">
      <c r="A15" s="34" t="s">
        <v>56</v>
      </c>
      <c r="B15" s="33" t="s">
        <v>55</v>
      </c>
      <c r="C15" s="102"/>
      <c r="D15" s="103">
        <v>408.8499999999998</v>
      </c>
      <c r="E15" s="103">
        <v>648.43999999999983</v>
      </c>
      <c r="F15" s="103">
        <v>1134.8899999999996</v>
      </c>
      <c r="G15" s="103">
        <v>611.55999999999983</v>
      </c>
    </row>
    <row r="16" spans="1:9" s="10" customFormat="1" ht="112.5" customHeight="1" x14ac:dyDescent="0.35">
      <c r="A16" s="125" t="s">
        <v>154</v>
      </c>
      <c r="B16" s="125"/>
      <c r="C16" s="125"/>
      <c r="D16" s="125"/>
      <c r="E16" s="125"/>
      <c r="F16" s="125"/>
      <c r="G16" s="125"/>
    </row>
    <row r="17" spans="1:7" ht="89.1" customHeight="1" x14ac:dyDescent="0.35">
      <c r="A17" s="125" t="s">
        <v>153</v>
      </c>
      <c r="B17" s="125"/>
      <c r="C17" s="125"/>
      <c r="D17" s="125"/>
      <c r="E17" s="125"/>
      <c r="F17" s="125"/>
      <c r="G17" s="125"/>
    </row>
    <row r="18" spans="1:7" x14ac:dyDescent="0.25">
      <c r="B18" s="11"/>
    </row>
  </sheetData>
  <mergeCells count="7">
    <mergeCell ref="E1:G1"/>
    <mergeCell ref="A16:G16"/>
    <mergeCell ref="A17:G17"/>
    <mergeCell ref="A4:A5"/>
    <mergeCell ref="B4:B5"/>
    <mergeCell ref="D4:G4"/>
    <mergeCell ref="A2:G2"/>
  </mergeCells>
  <pageMargins left="0.82677165354330717" right="0.35433070866141736" top="0.6692913385826772" bottom="0.74803149606299213" header="0.31496062992125984" footer="0.31496062992125984"/>
  <pageSetup paperSize="9" scale="71"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pageSetUpPr fitToPage="1"/>
  </sheetPr>
  <dimension ref="A1:H18"/>
  <sheetViews>
    <sheetView view="pageBreakPreview" zoomScale="84" zoomScaleNormal="100" zoomScaleSheetLayoutView="84" workbookViewId="0">
      <selection activeCell="D1" sqref="D1:F1"/>
    </sheetView>
  </sheetViews>
  <sheetFormatPr defaultRowHeight="15" x14ac:dyDescent="0.25"/>
  <cols>
    <col min="1" max="1" width="7.85546875" style="7" customWidth="1"/>
    <col min="2" max="2" width="58.85546875" style="7" bestFit="1" customWidth="1"/>
    <col min="3" max="3" width="15.140625" style="7" customWidth="1"/>
    <col min="4" max="4" width="14.7109375" style="7" customWidth="1"/>
    <col min="5" max="5" width="15.85546875" style="7" customWidth="1"/>
    <col min="6" max="6" width="15.5703125" style="7" customWidth="1"/>
    <col min="7" max="7" width="10.85546875" style="7" bestFit="1" customWidth="1"/>
    <col min="8" max="255" width="8.7109375" style="7"/>
    <col min="256" max="256" width="7.85546875" style="7" customWidth="1"/>
    <col min="257" max="257" width="56.85546875" style="7" customWidth="1"/>
    <col min="258" max="258" width="15.42578125" style="7" customWidth="1"/>
    <col min="259" max="259" width="0" style="7" hidden="1" customWidth="1"/>
    <col min="260" max="260" width="14.85546875" style="7" customWidth="1"/>
    <col min="261" max="261" width="8.7109375" style="7"/>
    <col min="262" max="262" width="9.140625" style="7" customWidth="1"/>
    <col min="263" max="511" width="8.7109375" style="7"/>
    <col min="512" max="512" width="7.85546875" style="7" customWidth="1"/>
    <col min="513" max="513" width="56.85546875" style="7" customWidth="1"/>
    <col min="514" max="514" width="15.42578125" style="7" customWidth="1"/>
    <col min="515" max="515" width="0" style="7" hidden="1" customWidth="1"/>
    <col min="516" max="516" width="14.85546875" style="7" customWidth="1"/>
    <col min="517" max="517" width="8.7109375" style="7"/>
    <col min="518" max="518" width="9.140625" style="7" customWidth="1"/>
    <col min="519" max="767" width="8.7109375" style="7"/>
    <col min="768" max="768" width="7.85546875" style="7" customWidth="1"/>
    <col min="769" max="769" width="56.85546875" style="7" customWidth="1"/>
    <col min="770" max="770" width="15.42578125" style="7" customWidth="1"/>
    <col min="771" max="771" width="0" style="7" hidden="1" customWidth="1"/>
    <col min="772" max="772" width="14.85546875" style="7" customWidth="1"/>
    <col min="773" max="773" width="8.7109375" style="7"/>
    <col min="774" max="774" width="9.140625" style="7" customWidth="1"/>
    <col min="775" max="1023" width="8.7109375" style="7"/>
    <col min="1024" max="1024" width="7.85546875" style="7" customWidth="1"/>
    <col min="1025" max="1025" width="56.85546875" style="7" customWidth="1"/>
    <col min="1026" max="1026" width="15.42578125" style="7" customWidth="1"/>
    <col min="1027" max="1027" width="0" style="7" hidden="1" customWidth="1"/>
    <col min="1028" max="1028" width="14.85546875" style="7" customWidth="1"/>
    <col min="1029" max="1029" width="8.7109375" style="7"/>
    <col min="1030" max="1030" width="9.140625" style="7" customWidth="1"/>
    <col min="1031" max="1279" width="8.7109375" style="7"/>
    <col min="1280" max="1280" width="7.85546875" style="7" customWidth="1"/>
    <col min="1281" max="1281" width="56.85546875" style="7" customWidth="1"/>
    <col min="1282" max="1282" width="15.42578125" style="7" customWidth="1"/>
    <col min="1283" max="1283" width="0" style="7" hidden="1" customWidth="1"/>
    <col min="1284" max="1284" width="14.85546875" style="7" customWidth="1"/>
    <col min="1285" max="1285" width="8.7109375" style="7"/>
    <col min="1286" max="1286" width="9.140625" style="7" customWidth="1"/>
    <col min="1287" max="1535" width="8.7109375" style="7"/>
    <col min="1536" max="1536" width="7.85546875" style="7" customWidth="1"/>
    <col min="1537" max="1537" width="56.85546875" style="7" customWidth="1"/>
    <col min="1538" max="1538" width="15.42578125" style="7" customWidth="1"/>
    <col min="1539" max="1539" width="0" style="7" hidden="1" customWidth="1"/>
    <col min="1540" max="1540" width="14.85546875" style="7" customWidth="1"/>
    <col min="1541" max="1541" width="8.7109375" style="7"/>
    <col min="1542" max="1542" width="9.140625" style="7" customWidth="1"/>
    <col min="1543" max="1791" width="8.7109375" style="7"/>
    <col min="1792" max="1792" width="7.85546875" style="7" customWidth="1"/>
    <col min="1793" max="1793" width="56.85546875" style="7" customWidth="1"/>
    <col min="1794" max="1794" width="15.42578125" style="7" customWidth="1"/>
    <col min="1795" max="1795" width="0" style="7" hidden="1" customWidth="1"/>
    <col min="1796" max="1796" width="14.85546875" style="7" customWidth="1"/>
    <col min="1797" max="1797" width="8.7109375" style="7"/>
    <col min="1798" max="1798" width="9.140625" style="7" customWidth="1"/>
    <col min="1799" max="2047" width="8.7109375" style="7"/>
    <col min="2048" max="2048" width="7.85546875" style="7" customWidth="1"/>
    <col min="2049" max="2049" width="56.85546875" style="7" customWidth="1"/>
    <col min="2050" max="2050" width="15.42578125" style="7" customWidth="1"/>
    <col min="2051" max="2051" width="0" style="7" hidden="1" customWidth="1"/>
    <col min="2052" max="2052" width="14.85546875" style="7" customWidth="1"/>
    <col min="2053" max="2053" width="8.7109375" style="7"/>
    <col min="2054" max="2054" width="9.140625" style="7" customWidth="1"/>
    <col min="2055" max="2303" width="8.7109375" style="7"/>
    <col min="2304" max="2304" width="7.85546875" style="7" customWidth="1"/>
    <col min="2305" max="2305" width="56.85546875" style="7" customWidth="1"/>
    <col min="2306" max="2306" width="15.42578125" style="7" customWidth="1"/>
    <col min="2307" max="2307" width="0" style="7" hidden="1" customWidth="1"/>
    <col min="2308" max="2308" width="14.85546875" style="7" customWidth="1"/>
    <col min="2309" max="2309" width="8.7109375" style="7"/>
    <col min="2310" max="2310" width="9.140625" style="7" customWidth="1"/>
    <col min="2311" max="2559" width="8.7109375" style="7"/>
    <col min="2560" max="2560" width="7.85546875" style="7" customWidth="1"/>
    <col min="2561" max="2561" width="56.85546875" style="7" customWidth="1"/>
    <col min="2562" max="2562" width="15.42578125" style="7" customWidth="1"/>
    <col min="2563" max="2563" width="0" style="7" hidden="1" customWidth="1"/>
    <col min="2564" max="2564" width="14.85546875" style="7" customWidth="1"/>
    <col min="2565" max="2565" width="8.7109375" style="7"/>
    <col min="2566" max="2566" width="9.140625" style="7" customWidth="1"/>
    <col min="2567" max="2815" width="8.7109375" style="7"/>
    <col min="2816" max="2816" width="7.85546875" style="7" customWidth="1"/>
    <col min="2817" max="2817" width="56.85546875" style="7" customWidth="1"/>
    <col min="2818" max="2818" width="15.42578125" style="7" customWidth="1"/>
    <col min="2819" max="2819" width="0" style="7" hidden="1" customWidth="1"/>
    <col min="2820" max="2820" width="14.85546875" style="7" customWidth="1"/>
    <col min="2821" max="2821" width="8.7109375" style="7"/>
    <col min="2822" max="2822" width="9.140625" style="7" customWidth="1"/>
    <col min="2823" max="3071" width="8.7109375" style="7"/>
    <col min="3072" max="3072" width="7.85546875" style="7" customWidth="1"/>
    <col min="3073" max="3073" width="56.85546875" style="7" customWidth="1"/>
    <col min="3074" max="3074" width="15.42578125" style="7" customWidth="1"/>
    <col min="3075" max="3075" width="0" style="7" hidden="1" customWidth="1"/>
    <col min="3076" max="3076" width="14.85546875" style="7" customWidth="1"/>
    <col min="3077" max="3077" width="8.7109375" style="7"/>
    <col min="3078" max="3078" width="9.140625" style="7" customWidth="1"/>
    <col min="3079" max="3327" width="8.7109375" style="7"/>
    <col min="3328" max="3328" width="7.85546875" style="7" customWidth="1"/>
    <col min="3329" max="3329" width="56.85546875" style="7" customWidth="1"/>
    <col min="3330" max="3330" width="15.42578125" style="7" customWidth="1"/>
    <col min="3331" max="3331" width="0" style="7" hidden="1" customWidth="1"/>
    <col min="3332" max="3332" width="14.85546875" style="7" customWidth="1"/>
    <col min="3333" max="3333" width="8.7109375" style="7"/>
    <col min="3334" max="3334" width="9.140625" style="7" customWidth="1"/>
    <col min="3335" max="3583" width="8.7109375" style="7"/>
    <col min="3584" max="3584" width="7.85546875" style="7" customWidth="1"/>
    <col min="3585" max="3585" width="56.85546875" style="7" customWidth="1"/>
    <col min="3586" max="3586" width="15.42578125" style="7" customWidth="1"/>
    <col min="3587" max="3587" width="0" style="7" hidden="1" customWidth="1"/>
    <col min="3588" max="3588" width="14.85546875" style="7" customWidth="1"/>
    <col min="3589" max="3589" width="8.7109375" style="7"/>
    <col min="3590" max="3590" width="9.140625" style="7" customWidth="1"/>
    <col min="3591" max="3839" width="8.7109375" style="7"/>
    <col min="3840" max="3840" width="7.85546875" style="7" customWidth="1"/>
    <col min="3841" max="3841" width="56.85546875" style="7" customWidth="1"/>
    <col min="3842" max="3842" width="15.42578125" style="7" customWidth="1"/>
    <col min="3843" max="3843" width="0" style="7" hidden="1" customWidth="1"/>
    <col min="3844" max="3844" width="14.85546875" style="7" customWidth="1"/>
    <col min="3845" max="3845" width="8.7109375" style="7"/>
    <col min="3846" max="3846" width="9.140625" style="7" customWidth="1"/>
    <col min="3847" max="4095" width="8.7109375" style="7"/>
    <col min="4096" max="4096" width="7.85546875" style="7" customWidth="1"/>
    <col min="4097" max="4097" width="56.85546875" style="7" customWidth="1"/>
    <col min="4098" max="4098" width="15.42578125" style="7" customWidth="1"/>
    <col min="4099" max="4099" width="0" style="7" hidden="1" customWidth="1"/>
    <col min="4100" max="4100" width="14.85546875" style="7" customWidth="1"/>
    <col min="4101" max="4101" width="8.7109375" style="7"/>
    <col min="4102" max="4102" width="9.140625" style="7" customWidth="1"/>
    <col min="4103" max="4351" width="8.7109375" style="7"/>
    <col min="4352" max="4352" width="7.85546875" style="7" customWidth="1"/>
    <col min="4353" max="4353" width="56.85546875" style="7" customWidth="1"/>
    <col min="4354" max="4354" width="15.42578125" style="7" customWidth="1"/>
    <col min="4355" max="4355" width="0" style="7" hidden="1" customWidth="1"/>
    <col min="4356" max="4356" width="14.85546875" style="7" customWidth="1"/>
    <col min="4357" max="4357" width="8.7109375" style="7"/>
    <col min="4358" max="4358" width="9.140625" style="7" customWidth="1"/>
    <col min="4359" max="4607" width="8.7109375" style="7"/>
    <col min="4608" max="4608" width="7.85546875" style="7" customWidth="1"/>
    <col min="4609" max="4609" width="56.85546875" style="7" customWidth="1"/>
    <col min="4610" max="4610" width="15.42578125" style="7" customWidth="1"/>
    <col min="4611" max="4611" width="0" style="7" hidden="1" customWidth="1"/>
    <col min="4612" max="4612" width="14.85546875" style="7" customWidth="1"/>
    <col min="4613" max="4613" width="8.7109375" style="7"/>
    <col min="4614" max="4614" width="9.140625" style="7" customWidth="1"/>
    <col min="4615" max="4863" width="8.7109375" style="7"/>
    <col min="4864" max="4864" width="7.85546875" style="7" customWidth="1"/>
    <col min="4865" max="4865" width="56.85546875" style="7" customWidth="1"/>
    <col min="4866" max="4866" width="15.42578125" style="7" customWidth="1"/>
    <col min="4867" max="4867" width="0" style="7" hidden="1" customWidth="1"/>
    <col min="4868" max="4868" width="14.85546875" style="7" customWidth="1"/>
    <col min="4869" max="4869" width="8.7109375" style="7"/>
    <col min="4870" max="4870" width="9.140625" style="7" customWidth="1"/>
    <col min="4871" max="5119" width="8.7109375" style="7"/>
    <col min="5120" max="5120" width="7.85546875" style="7" customWidth="1"/>
    <col min="5121" max="5121" width="56.85546875" style="7" customWidth="1"/>
    <col min="5122" max="5122" width="15.42578125" style="7" customWidth="1"/>
    <col min="5123" max="5123" width="0" style="7" hidden="1" customWidth="1"/>
    <col min="5124" max="5124" width="14.85546875" style="7" customWidth="1"/>
    <col min="5125" max="5125" width="8.7109375" style="7"/>
    <col min="5126" max="5126" width="9.140625" style="7" customWidth="1"/>
    <col min="5127" max="5375" width="8.7109375" style="7"/>
    <col min="5376" max="5376" width="7.85546875" style="7" customWidth="1"/>
    <col min="5377" max="5377" width="56.85546875" style="7" customWidth="1"/>
    <col min="5378" max="5378" width="15.42578125" style="7" customWidth="1"/>
    <col min="5379" max="5379" width="0" style="7" hidden="1" customWidth="1"/>
    <col min="5380" max="5380" width="14.85546875" style="7" customWidth="1"/>
    <col min="5381" max="5381" width="8.7109375" style="7"/>
    <col min="5382" max="5382" width="9.140625" style="7" customWidth="1"/>
    <col min="5383" max="5631" width="8.7109375" style="7"/>
    <col min="5632" max="5632" width="7.85546875" style="7" customWidth="1"/>
    <col min="5633" max="5633" width="56.85546875" style="7" customWidth="1"/>
    <col min="5634" max="5634" width="15.42578125" style="7" customWidth="1"/>
    <col min="5635" max="5635" width="0" style="7" hidden="1" customWidth="1"/>
    <col min="5636" max="5636" width="14.85546875" style="7" customWidth="1"/>
    <col min="5637" max="5637" width="8.7109375" style="7"/>
    <col min="5638" max="5638" width="9.140625" style="7" customWidth="1"/>
    <col min="5639" max="5887" width="8.7109375" style="7"/>
    <col min="5888" max="5888" width="7.85546875" style="7" customWidth="1"/>
    <col min="5889" max="5889" width="56.85546875" style="7" customWidth="1"/>
    <col min="5890" max="5890" width="15.42578125" style="7" customWidth="1"/>
    <col min="5891" max="5891" width="0" style="7" hidden="1" customWidth="1"/>
    <col min="5892" max="5892" width="14.85546875" style="7" customWidth="1"/>
    <col min="5893" max="5893" width="8.7109375" style="7"/>
    <col min="5894" max="5894" width="9.140625" style="7" customWidth="1"/>
    <col min="5895" max="6143" width="8.7109375" style="7"/>
    <col min="6144" max="6144" width="7.85546875" style="7" customWidth="1"/>
    <col min="6145" max="6145" width="56.85546875" style="7" customWidth="1"/>
    <col min="6146" max="6146" width="15.42578125" style="7" customWidth="1"/>
    <col min="6147" max="6147" width="0" style="7" hidden="1" customWidth="1"/>
    <col min="6148" max="6148" width="14.85546875" style="7" customWidth="1"/>
    <col min="6149" max="6149" width="8.7109375" style="7"/>
    <col min="6150" max="6150" width="9.140625" style="7" customWidth="1"/>
    <col min="6151" max="6399" width="8.7109375" style="7"/>
    <col min="6400" max="6400" width="7.85546875" style="7" customWidth="1"/>
    <col min="6401" max="6401" width="56.85546875" style="7" customWidth="1"/>
    <col min="6402" max="6402" width="15.42578125" style="7" customWidth="1"/>
    <col min="6403" max="6403" width="0" style="7" hidden="1" customWidth="1"/>
    <col min="6404" max="6404" width="14.85546875" style="7" customWidth="1"/>
    <col min="6405" max="6405" width="8.7109375" style="7"/>
    <col min="6406" max="6406" width="9.140625" style="7" customWidth="1"/>
    <col min="6407" max="6655" width="8.7109375" style="7"/>
    <col min="6656" max="6656" width="7.85546875" style="7" customWidth="1"/>
    <col min="6657" max="6657" width="56.85546875" style="7" customWidth="1"/>
    <col min="6658" max="6658" width="15.42578125" style="7" customWidth="1"/>
    <col min="6659" max="6659" width="0" style="7" hidden="1" customWidth="1"/>
    <col min="6660" max="6660" width="14.85546875" style="7" customWidth="1"/>
    <col min="6661" max="6661" width="8.7109375" style="7"/>
    <col min="6662" max="6662" width="9.140625" style="7" customWidth="1"/>
    <col min="6663" max="6911" width="8.7109375" style="7"/>
    <col min="6912" max="6912" width="7.85546875" style="7" customWidth="1"/>
    <col min="6913" max="6913" width="56.85546875" style="7" customWidth="1"/>
    <col min="6914" max="6914" width="15.42578125" style="7" customWidth="1"/>
    <col min="6915" max="6915" width="0" style="7" hidden="1" customWidth="1"/>
    <col min="6916" max="6916" width="14.85546875" style="7" customWidth="1"/>
    <col min="6917" max="6917" width="8.7109375" style="7"/>
    <col min="6918" max="6918" width="9.140625" style="7" customWidth="1"/>
    <col min="6919" max="7167" width="8.7109375" style="7"/>
    <col min="7168" max="7168" width="7.85546875" style="7" customWidth="1"/>
    <col min="7169" max="7169" width="56.85546875" style="7" customWidth="1"/>
    <col min="7170" max="7170" width="15.42578125" style="7" customWidth="1"/>
    <col min="7171" max="7171" width="0" style="7" hidden="1" customWidth="1"/>
    <col min="7172" max="7172" width="14.85546875" style="7" customWidth="1"/>
    <col min="7173" max="7173" width="8.7109375" style="7"/>
    <col min="7174" max="7174" width="9.140625" style="7" customWidth="1"/>
    <col min="7175" max="7423" width="8.7109375" style="7"/>
    <col min="7424" max="7424" width="7.85546875" style="7" customWidth="1"/>
    <col min="7425" max="7425" width="56.85546875" style="7" customWidth="1"/>
    <col min="7426" max="7426" width="15.42578125" style="7" customWidth="1"/>
    <col min="7427" max="7427" width="0" style="7" hidden="1" customWidth="1"/>
    <col min="7428" max="7428" width="14.85546875" style="7" customWidth="1"/>
    <col min="7429" max="7429" width="8.7109375" style="7"/>
    <col min="7430" max="7430" width="9.140625" style="7" customWidth="1"/>
    <col min="7431" max="7679" width="8.7109375" style="7"/>
    <col min="7680" max="7680" width="7.85546875" style="7" customWidth="1"/>
    <col min="7681" max="7681" width="56.85546875" style="7" customWidth="1"/>
    <col min="7682" max="7682" width="15.42578125" style="7" customWidth="1"/>
    <col min="7683" max="7683" width="0" style="7" hidden="1" customWidth="1"/>
    <col min="7684" max="7684" width="14.85546875" style="7" customWidth="1"/>
    <col min="7685" max="7685" width="8.7109375" style="7"/>
    <col min="7686" max="7686" width="9.140625" style="7" customWidth="1"/>
    <col min="7687" max="7935" width="8.7109375" style="7"/>
    <col min="7936" max="7936" width="7.85546875" style="7" customWidth="1"/>
    <col min="7937" max="7937" width="56.85546875" style="7" customWidth="1"/>
    <col min="7938" max="7938" width="15.42578125" style="7" customWidth="1"/>
    <col min="7939" max="7939" width="0" style="7" hidden="1" customWidth="1"/>
    <col min="7940" max="7940" width="14.85546875" style="7" customWidth="1"/>
    <col min="7941" max="7941" width="8.7109375" style="7"/>
    <col min="7942" max="7942" width="9.140625" style="7" customWidth="1"/>
    <col min="7943" max="8191" width="8.7109375" style="7"/>
    <col min="8192" max="8192" width="7.85546875" style="7" customWidth="1"/>
    <col min="8193" max="8193" width="56.85546875" style="7" customWidth="1"/>
    <col min="8194" max="8194" width="15.42578125" style="7" customWidth="1"/>
    <col min="8195" max="8195" width="0" style="7" hidden="1" customWidth="1"/>
    <col min="8196" max="8196" width="14.85546875" style="7" customWidth="1"/>
    <col min="8197" max="8197" width="8.7109375" style="7"/>
    <col min="8198" max="8198" width="9.140625" style="7" customWidth="1"/>
    <col min="8199" max="8447" width="8.7109375" style="7"/>
    <col min="8448" max="8448" width="7.85546875" style="7" customWidth="1"/>
    <col min="8449" max="8449" width="56.85546875" style="7" customWidth="1"/>
    <col min="8450" max="8450" width="15.42578125" style="7" customWidth="1"/>
    <col min="8451" max="8451" width="0" style="7" hidden="1" customWidth="1"/>
    <col min="8452" max="8452" width="14.85546875" style="7" customWidth="1"/>
    <col min="8453" max="8453" width="8.7109375" style="7"/>
    <col min="8454" max="8454" width="9.140625" style="7" customWidth="1"/>
    <col min="8455" max="8703" width="8.7109375" style="7"/>
    <col min="8704" max="8704" width="7.85546875" style="7" customWidth="1"/>
    <col min="8705" max="8705" width="56.85546875" style="7" customWidth="1"/>
    <col min="8706" max="8706" width="15.42578125" style="7" customWidth="1"/>
    <col min="8707" max="8707" width="0" style="7" hidden="1" customWidth="1"/>
    <col min="8708" max="8708" width="14.85546875" style="7" customWidth="1"/>
    <col min="8709" max="8709" width="8.7109375" style="7"/>
    <col min="8710" max="8710" width="9.140625" style="7" customWidth="1"/>
    <col min="8711" max="8959" width="8.7109375" style="7"/>
    <col min="8960" max="8960" width="7.85546875" style="7" customWidth="1"/>
    <col min="8961" max="8961" width="56.85546875" style="7" customWidth="1"/>
    <col min="8962" max="8962" width="15.42578125" style="7" customWidth="1"/>
    <col min="8963" max="8963" width="0" style="7" hidden="1" customWidth="1"/>
    <col min="8964" max="8964" width="14.85546875" style="7" customWidth="1"/>
    <col min="8965" max="8965" width="8.7109375" style="7"/>
    <col min="8966" max="8966" width="9.140625" style="7" customWidth="1"/>
    <col min="8967" max="9215" width="8.7109375" style="7"/>
    <col min="9216" max="9216" width="7.85546875" style="7" customWidth="1"/>
    <col min="9217" max="9217" width="56.85546875" style="7" customWidth="1"/>
    <col min="9218" max="9218" width="15.42578125" style="7" customWidth="1"/>
    <col min="9219" max="9219" width="0" style="7" hidden="1" customWidth="1"/>
    <col min="9220" max="9220" width="14.85546875" style="7" customWidth="1"/>
    <col min="9221" max="9221" width="8.7109375" style="7"/>
    <col min="9222" max="9222" width="9.140625" style="7" customWidth="1"/>
    <col min="9223" max="9471" width="8.7109375" style="7"/>
    <col min="9472" max="9472" width="7.85546875" style="7" customWidth="1"/>
    <col min="9473" max="9473" width="56.85546875" style="7" customWidth="1"/>
    <col min="9474" max="9474" width="15.42578125" style="7" customWidth="1"/>
    <col min="9475" max="9475" width="0" style="7" hidden="1" customWidth="1"/>
    <col min="9476" max="9476" width="14.85546875" style="7" customWidth="1"/>
    <col min="9477" max="9477" width="8.7109375" style="7"/>
    <col min="9478" max="9478" width="9.140625" style="7" customWidth="1"/>
    <col min="9479" max="9727" width="8.7109375" style="7"/>
    <col min="9728" max="9728" width="7.85546875" style="7" customWidth="1"/>
    <col min="9729" max="9729" width="56.85546875" style="7" customWidth="1"/>
    <col min="9730" max="9730" width="15.42578125" style="7" customWidth="1"/>
    <col min="9731" max="9731" width="0" style="7" hidden="1" customWidth="1"/>
    <col min="9732" max="9732" width="14.85546875" style="7" customWidth="1"/>
    <col min="9733" max="9733" width="8.7109375" style="7"/>
    <col min="9734" max="9734" width="9.140625" style="7" customWidth="1"/>
    <col min="9735" max="9983" width="8.7109375" style="7"/>
    <col min="9984" max="9984" width="7.85546875" style="7" customWidth="1"/>
    <col min="9985" max="9985" width="56.85546875" style="7" customWidth="1"/>
    <col min="9986" max="9986" width="15.42578125" style="7" customWidth="1"/>
    <col min="9987" max="9987" width="0" style="7" hidden="1" customWidth="1"/>
    <col min="9988" max="9988" width="14.85546875" style="7" customWidth="1"/>
    <col min="9989" max="9989" width="8.7109375" style="7"/>
    <col min="9990" max="9990" width="9.140625" style="7" customWidth="1"/>
    <col min="9991" max="10239" width="8.7109375" style="7"/>
    <col min="10240" max="10240" width="7.85546875" style="7" customWidth="1"/>
    <col min="10241" max="10241" width="56.85546875" style="7" customWidth="1"/>
    <col min="10242" max="10242" width="15.42578125" style="7" customWidth="1"/>
    <col min="10243" max="10243" width="0" style="7" hidden="1" customWidth="1"/>
    <col min="10244" max="10244" width="14.85546875" style="7" customWidth="1"/>
    <col min="10245" max="10245" width="8.7109375" style="7"/>
    <col min="10246" max="10246" width="9.140625" style="7" customWidth="1"/>
    <col min="10247" max="10495" width="8.7109375" style="7"/>
    <col min="10496" max="10496" width="7.85546875" style="7" customWidth="1"/>
    <col min="10497" max="10497" width="56.85546875" style="7" customWidth="1"/>
    <col min="10498" max="10498" width="15.42578125" style="7" customWidth="1"/>
    <col min="10499" max="10499" width="0" style="7" hidden="1" customWidth="1"/>
    <col min="10500" max="10500" width="14.85546875" style="7" customWidth="1"/>
    <col min="10501" max="10501" width="8.7109375" style="7"/>
    <col min="10502" max="10502" width="9.140625" style="7" customWidth="1"/>
    <col min="10503" max="10751" width="8.7109375" style="7"/>
    <col min="10752" max="10752" width="7.85546875" style="7" customWidth="1"/>
    <col min="10753" max="10753" width="56.85546875" style="7" customWidth="1"/>
    <col min="10754" max="10754" width="15.42578125" style="7" customWidth="1"/>
    <col min="10755" max="10755" width="0" style="7" hidden="1" customWidth="1"/>
    <col min="10756" max="10756" width="14.85546875" style="7" customWidth="1"/>
    <col min="10757" max="10757" width="8.7109375" style="7"/>
    <col min="10758" max="10758" width="9.140625" style="7" customWidth="1"/>
    <col min="10759" max="11007" width="8.7109375" style="7"/>
    <col min="11008" max="11008" width="7.85546875" style="7" customWidth="1"/>
    <col min="11009" max="11009" width="56.85546875" style="7" customWidth="1"/>
    <col min="11010" max="11010" width="15.42578125" style="7" customWidth="1"/>
    <col min="11011" max="11011" width="0" style="7" hidden="1" customWidth="1"/>
    <col min="11012" max="11012" width="14.85546875" style="7" customWidth="1"/>
    <col min="11013" max="11013" width="8.7109375" style="7"/>
    <col min="11014" max="11014" width="9.140625" style="7" customWidth="1"/>
    <col min="11015" max="11263" width="8.7109375" style="7"/>
    <col min="11264" max="11264" width="7.85546875" style="7" customWidth="1"/>
    <col min="11265" max="11265" width="56.85546875" style="7" customWidth="1"/>
    <col min="11266" max="11266" width="15.42578125" style="7" customWidth="1"/>
    <col min="11267" max="11267" width="0" style="7" hidden="1" customWidth="1"/>
    <col min="11268" max="11268" width="14.85546875" style="7" customWidth="1"/>
    <col min="11269" max="11269" width="8.7109375" style="7"/>
    <col min="11270" max="11270" width="9.140625" style="7" customWidth="1"/>
    <col min="11271" max="11519" width="8.7109375" style="7"/>
    <col min="11520" max="11520" width="7.85546875" style="7" customWidth="1"/>
    <col min="11521" max="11521" width="56.85546875" style="7" customWidth="1"/>
    <col min="11522" max="11522" width="15.42578125" style="7" customWidth="1"/>
    <col min="11523" max="11523" width="0" style="7" hidden="1" customWidth="1"/>
    <col min="11524" max="11524" width="14.85546875" style="7" customWidth="1"/>
    <col min="11525" max="11525" width="8.7109375" style="7"/>
    <col min="11526" max="11526" width="9.140625" style="7" customWidth="1"/>
    <col min="11527" max="11775" width="8.7109375" style="7"/>
    <col min="11776" max="11776" width="7.85546875" style="7" customWidth="1"/>
    <col min="11777" max="11777" width="56.85546875" style="7" customWidth="1"/>
    <col min="11778" max="11778" width="15.42578125" style="7" customWidth="1"/>
    <col min="11779" max="11779" width="0" style="7" hidden="1" customWidth="1"/>
    <col min="11780" max="11780" width="14.85546875" style="7" customWidth="1"/>
    <col min="11781" max="11781" width="8.7109375" style="7"/>
    <col min="11782" max="11782" width="9.140625" style="7" customWidth="1"/>
    <col min="11783" max="12031" width="8.7109375" style="7"/>
    <col min="12032" max="12032" width="7.85546875" style="7" customWidth="1"/>
    <col min="12033" max="12033" width="56.85546875" style="7" customWidth="1"/>
    <col min="12034" max="12034" width="15.42578125" style="7" customWidth="1"/>
    <col min="12035" max="12035" width="0" style="7" hidden="1" customWidth="1"/>
    <col min="12036" max="12036" width="14.85546875" style="7" customWidth="1"/>
    <col min="12037" max="12037" width="8.7109375" style="7"/>
    <col min="12038" max="12038" width="9.140625" style="7" customWidth="1"/>
    <col min="12039" max="12287" width="8.7109375" style="7"/>
    <col min="12288" max="12288" width="7.85546875" style="7" customWidth="1"/>
    <col min="12289" max="12289" width="56.85546875" style="7" customWidth="1"/>
    <col min="12290" max="12290" width="15.42578125" style="7" customWidth="1"/>
    <col min="12291" max="12291" width="0" style="7" hidden="1" customWidth="1"/>
    <col min="12292" max="12292" width="14.85546875" style="7" customWidth="1"/>
    <col min="12293" max="12293" width="8.7109375" style="7"/>
    <col min="12294" max="12294" width="9.140625" style="7" customWidth="1"/>
    <col min="12295" max="12543" width="8.7109375" style="7"/>
    <col min="12544" max="12544" width="7.85546875" style="7" customWidth="1"/>
    <col min="12545" max="12545" width="56.85546875" style="7" customWidth="1"/>
    <col min="12546" max="12546" width="15.42578125" style="7" customWidth="1"/>
    <col min="12547" max="12547" width="0" style="7" hidden="1" customWidth="1"/>
    <col min="12548" max="12548" width="14.85546875" style="7" customWidth="1"/>
    <col min="12549" max="12549" width="8.7109375" style="7"/>
    <col min="12550" max="12550" width="9.140625" style="7" customWidth="1"/>
    <col min="12551" max="12799" width="8.7109375" style="7"/>
    <col min="12800" max="12800" width="7.85546875" style="7" customWidth="1"/>
    <col min="12801" max="12801" width="56.85546875" style="7" customWidth="1"/>
    <col min="12802" max="12802" width="15.42578125" style="7" customWidth="1"/>
    <col min="12803" max="12803" width="0" style="7" hidden="1" customWidth="1"/>
    <col min="12804" max="12804" width="14.85546875" style="7" customWidth="1"/>
    <col min="12805" max="12805" width="8.7109375" style="7"/>
    <col min="12806" max="12806" width="9.140625" style="7" customWidth="1"/>
    <col min="12807" max="13055" width="8.7109375" style="7"/>
    <col min="13056" max="13056" width="7.85546875" style="7" customWidth="1"/>
    <col min="13057" max="13057" width="56.85546875" style="7" customWidth="1"/>
    <col min="13058" max="13058" width="15.42578125" style="7" customWidth="1"/>
    <col min="13059" max="13059" width="0" style="7" hidden="1" customWidth="1"/>
    <col min="13060" max="13060" width="14.85546875" style="7" customWidth="1"/>
    <col min="13061" max="13061" width="8.7109375" style="7"/>
    <col min="13062" max="13062" width="9.140625" style="7" customWidth="1"/>
    <col min="13063" max="13311" width="8.7109375" style="7"/>
    <col min="13312" max="13312" width="7.85546875" style="7" customWidth="1"/>
    <col min="13313" max="13313" width="56.85546875" style="7" customWidth="1"/>
    <col min="13314" max="13314" width="15.42578125" style="7" customWidth="1"/>
    <col min="13315" max="13315" width="0" style="7" hidden="1" customWidth="1"/>
    <col min="13316" max="13316" width="14.85546875" style="7" customWidth="1"/>
    <col min="13317" max="13317" width="8.7109375" style="7"/>
    <col min="13318" max="13318" width="9.140625" style="7" customWidth="1"/>
    <col min="13319" max="13567" width="8.7109375" style="7"/>
    <col min="13568" max="13568" width="7.85546875" style="7" customWidth="1"/>
    <col min="13569" max="13569" width="56.85546875" style="7" customWidth="1"/>
    <col min="13570" max="13570" width="15.42578125" style="7" customWidth="1"/>
    <col min="13571" max="13571" width="0" style="7" hidden="1" customWidth="1"/>
    <col min="13572" max="13572" width="14.85546875" style="7" customWidth="1"/>
    <col min="13573" max="13573" width="8.7109375" style="7"/>
    <col min="13574" max="13574" width="9.140625" style="7" customWidth="1"/>
    <col min="13575" max="13823" width="8.7109375" style="7"/>
    <col min="13824" max="13824" width="7.85546875" style="7" customWidth="1"/>
    <col min="13825" max="13825" width="56.85546875" style="7" customWidth="1"/>
    <col min="13826" max="13826" width="15.42578125" style="7" customWidth="1"/>
    <col min="13827" max="13827" width="0" style="7" hidden="1" customWidth="1"/>
    <col min="13828" max="13828" width="14.85546875" style="7" customWidth="1"/>
    <col min="13829" max="13829" width="8.7109375" style="7"/>
    <col min="13830" max="13830" width="9.140625" style="7" customWidth="1"/>
    <col min="13831" max="14079" width="8.7109375" style="7"/>
    <col min="14080" max="14080" width="7.85546875" style="7" customWidth="1"/>
    <col min="14081" max="14081" width="56.85546875" style="7" customWidth="1"/>
    <col min="14082" max="14082" width="15.42578125" style="7" customWidth="1"/>
    <col min="14083" max="14083" width="0" style="7" hidden="1" customWidth="1"/>
    <col min="14084" max="14084" width="14.85546875" style="7" customWidth="1"/>
    <col min="14085" max="14085" width="8.7109375" style="7"/>
    <col min="14086" max="14086" width="9.140625" style="7" customWidth="1"/>
    <col min="14087" max="14335" width="8.7109375" style="7"/>
    <col min="14336" max="14336" width="7.85546875" style="7" customWidth="1"/>
    <col min="14337" max="14337" width="56.85546875" style="7" customWidth="1"/>
    <col min="14338" max="14338" width="15.42578125" style="7" customWidth="1"/>
    <col min="14339" max="14339" width="0" style="7" hidden="1" customWidth="1"/>
    <col min="14340" max="14340" width="14.85546875" style="7" customWidth="1"/>
    <col min="14341" max="14341" width="8.7109375" style="7"/>
    <col min="14342" max="14342" width="9.140625" style="7" customWidth="1"/>
    <col min="14343" max="14591" width="8.7109375" style="7"/>
    <col min="14592" max="14592" width="7.85546875" style="7" customWidth="1"/>
    <col min="14593" max="14593" width="56.85546875" style="7" customWidth="1"/>
    <col min="14594" max="14594" width="15.42578125" style="7" customWidth="1"/>
    <col min="14595" max="14595" width="0" style="7" hidden="1" customWidth="1"/>
    <col min="14596" max="14596" width="14.85546875" style="7" customWidth="1"/>
    <col min="14597" max="14597" width="8.7109375" style="7"/>
    <col min="14598" max="14598" width="9.140625" style="7" customWidth="1"/>
    <col min="14599" max="14847" width="8.7109375" style="7"/>
    <col min="14848" max="14848" width="7.85546875" style="7" customWidth="1"/>
    <col min="14849" max="14849" width="56.85546875" style="7" customWidth="1"/>
    <col min="14850" max="14850" width="15.42578125" style="7" customWidth="1"/>
    <col min="14851" max="14851" width="0" style="7" hidden="1" customWidth="1"/>
    <col min="14852" max="14852" width="14.85546875" style="7" customWidth="1"/>
    <col min="14853" max="14853" width="8.7109375" style="7"/>
    <col min="14854" max="14854" width="9.140625" style="7" customWidth="1"/>
    <col min="14855" max="15103" width="8.7109375" style="7"/>
    <col min="15104" max="15104" width="7.85546875" style="7" customWidth="1"/>
    <col min="15105" max="15105" width="56.85546875" style="7" customWidth="1"/>
    <col min="15106" max="15106" width="15.42578125" style="7" customWidth="1"/>
    <col min="15107" max="15107" width="0" style="7" hidden="1" customWidth="1"/>
    <col min="15108" max="15108" width="14.85546875" style="7" customWidth="1"/>
    <col min="15109" max="15109" width="8.7109375" style="7"/>
    <col min="15110" max="15110" width="9.140625" style="7" customWidth="1"/>
    <col min="15111" max="15359" width="8.7109375" style="7"/>
    <col min="15360" max="15360" width="7.85546875" style="7" customWidth="1"/>
    <col min="15361" max="15361" width="56.85546875" style="7" customWidth="1"/>
    <col min="15362" max="15362" width="15.42578125" style="7" customWidth="1"/>
    <col min="15363" max="15363" width="0" style="7" hidden="1" customWidth="1"/>
    <col min="15364" max="15364" width="14.85546875" style="7" customWidth="1"/>
    <col min="15365" max="15365" width="8.7109375" style="7"/>
    <col min="15366" max="15366" width="9.140625" style="7" customWidth="1"/>
    <col min="15367" max="15615" width="8.7109375" style="7"/>
    <col min="15616" max="15616" width="7.85546875" style="7" customWidth="1"/>
    <col min="15617" max="15617" width="56.85546875" style="7" customWidth="1"/>
    <col min="15618" max="15618" width="15.42578125" style="7" customWidth="1"/>
    <col min="15619" max="15619" width="0" style="7" hidden="1" customWidth="1"/>
    <col min="15620" max="15620" width="14.85546875" style="7" customWidth="1"/>
    <col min="15621" max="15621" width="8.7109375" style="7"/>
    <col min="15622" max="15622" width="9.140625" style="7" customWidth="1"/>
    <col min="15623" max="15871" width="8.7109375" style="7"/>
    <col min="15872" max="15872" width="7.85546875" style="7" customWidth="1"/>
    <col min="15873" max="15873" width="56.85546875" style="7" customWidth="1"/>
    <col min="15874" max="15874" width="15.42578125" style="7" customWidth="1"/>
    <col min="15875" max="15875" width="0" style="7" hidden="1" customWidth="1"/>
    <col min="15876" max="15876" width="14.85546875" style="7" customWidth="1"/>
    <col min="15877" max="15877" width="8.7109375" style="7"/>
    <col min="15878" max="15878" width="9.140625" style="7" customWidth="1"/>
    <col min="15879" max="16127" width="8.7109375" style="7"/>
    <col min="16128" max="16128" width="7.85546875" style="7" customWidth="1"/>
    <col min="16129" max="16129" width="56.85546875" style="7" customWidth="1"/>
    <col min="16130" max="16130" width="15.42578125" style="7" customWidth="1"/>
    <col min="16131" max="16131" width="0" style="7" hidden="1" customWidth="1"/>
    <col min="16132" max="16132" width="14.85546875" style="7" customWidth="1"/>
    <col min="16133" max="16133" width="8.7109375" style="7"/>
    <col min="16134" max="16134" width="9.140625" style="7" customWidth="1"/>
    <col min="16135" max="16383" width="8.7109375" style="7"/>
    <col min="16384" max="16384" width="8.7109375" style="7" customWidth="1"/>
  </cols>
  <sheetData>
    <row r="1" spans="1:8" ht="105" customHeight="1" x14ac:dyDescent="0.25">
      <c r="D1" s="114" t="s">
        <v>185</v>
      </c>
      <c r="E1" s="114"/>
      <c r="F1" s="114"/>
    </row>
    <row r="2" spans="1:8" ht="165.75" customHeight="1" x14ac:dyDescent="0.25">
      <c r="A2" s="121" t="s">
        <v>122</v>
      </c>
      <c r="B2" s="135"/>
      <c r="C2" s="135"/>
      <c r="D2" s="135"/>
      <c r="E2" s="135"/>
      <c r="F2" s="135"/>
    </row>
    <row r="3" spans="1:8" ht="31.5" customHeight="1" x14ac:dyDescent="0.3">
      <c r="A3" s="31"/>
      <c r="B3" s="29"/>
      <c r="C3" s="29"/>
      <c r="D3" s="29"/>
      <c r="E3" s="29"/>
      <c r="F3" s="113" t="s">
        <v>81</v>
      </c>
    </row>
    <row r="4" spans="1:8" ht="45" customHeight="1" x14ac:dyDescent="0.25">
      <c r="A4" s="116" t="s">
        <v>1</v>
      </c>
      <c r="B4" s="116" t="s">
        <v>2</v>
      </c>
      <c r="C4" s="118" t="s">
        <v>61</v>
      </c>
      <c r="D4" s="119"/>
      <c r="E4" s="119"/>
      <c r="F4" s="120"/>
    </row>
    <row r="5" spans="1:8" ht="87" customHeight="1" x14ac:dyDescent="0.25">
      <c r="A5" s="116"/>
      <c r="B5" s="116"/>
      <c r="C5" s="32" t="s">
        <v>107</v>
      </c>
      <c r="D5" s="32" t="s">
        <v>58</v>
      </c>
      <c r="E5" s="32" t="s">
        <v>59</v>
      </c>
      <c r="F5" s="32" t="s">
        <v>60</v>
      </c>
    </row>
    <row r="6" spans="1:8" s="21" customFormat="1" ht="60.75" x14ac:dyDescent="0.25">
      <c r="A6" s="101">
        <v>1</v>
      </c>
      <c r="B6" s="33" t="s">
        <v>76</v>
      </c>
      <c r="C6" s="103">
        <v>2606.02</v>
      </c>
      <c r="D6" s="103">
        <v>4043.54</v>
      </c>
      <c r="E6" s="103">
        <v>6962.22</v>
      </c>
      <c r="F6" s="103">
        <v>3822.26</v>
      </c>
      <c r="G6" s="22"/>
    </row>
    <row r="7" spans="1:8" ht="30.75" customHeight="1" x14ac:dyDescent="0.25">
      <c r="A7" s="34" t="s">
        <v>7</v>
      </c>
      <c r="B7" s="33" t="s">
        <v>57</v>
      </c>
      <c r="C7" s="103">
        <v>1899.88</v>
      </c>
      <c r="D7" s="103">
        <v>3081.9</v>
      </c>
      <c r="E7" s="103">
        <v>5498.33</v>
      </c>
      <c r="F7" s="103">
        <v>2940.01</v>
      </c>
    </row>
    <row r="8" spans="1:8" ht="30.75" customHeight="1" x14ac:dyDescent="0.25">
      <c r="A8" s="34" t="s">
        <v>17</v>
      </c>
      <c r="B8" s="33" t="s">
        <v>54</v>
      </c>
      <c r="C8" s="103">
        <v>0</v>
      </c>
      <c r="D8" s="103">
        <v>0</v>
      </c>
      <c r="E8" s="103">
        <v>0</v>
      </c>
      <c r="F8" s="103">
        <v>0</v>
      </c>
    </row>
    <row r="9" spans="1:8" ht="30.75" customHeight="1" x14ac:dyDescent="0.25">
      <c r="A9" s="34" t="s">
        <v>19</v>
      </c>
      <c r="B9" s="33" t="s">
        <v>83</v>
      </c>
      <c r="C9" s="103">
        <v>43.96</v>
      </c>
      <c r="D9" s="103">
        <v>48.66</v>
      </c>
      <c r="E9" s="103">
        <v>22.72</v>
      </c>
      <c r="F9" s="103">
        <v>22.08</v>
      </c>
    </row>
    <row r="10" spans="1:8" ht="30.75" customHeight="1" x14ac:dyDescent="0.25">
      <c r="A10" s="34" t="s">
        <v>26</v>
      </c>
      <c r="B10" s="35" t="s">
        <v>75</v>
      </c>
      <c r="C10" s="103">
        <v>227.85</v>
      </c>
      <c r="D10" s="103">
        <v>239.06</v>
      </c>
      <c r="E10" s="103">
        <v>280.8</v>
      </c>
      <c r="F10" s="103">
        <v>223.13</v>
      </c>
      <c r="H10" s="7" t="s">
        <v>4</v>
      </c>
    </row>
    <row r="11" spans="1:8" ht="30.75" customHeight="1" x14ac:dyDescent="0.25">
      <c r="A11" s="34" t="s">
        <v>66</v>
      </c>
      <c r="B11" s="33" t="s">
        <v>65</v>
      </c>
      <c r="C11" s="103">
        <v>41.01</v>
      </c>
      <c r="D11" s="103">
        <v>43.03</v>
      </c>
      <c r="E11" s="103">
        <v>50.54</v>
      </c>
      <c r="F11" s="103">
        <v>40.159999999999997</v>
      </c>
    </row>
    <row r="12" spans="1:8" ht="40.5" x14ac:dyDescent="0.25">
      <c r="A12" s="34" t="s">
        <v>67</v>
      </c>
      <c r="B12" s="33" t="s">
        <v>62</v>
      </c>
      <c r="C12" s="103">
        <v>104.45</v>
      </c>
      <c r="D12" s="103">
        <v>104.45</v>
      </c>
      <c r="E12" s="103">
        <v>104.45</v>
      </c>
      <c r="F12" s="103">
        <v>104.45</v>
      </c>
    </row>
    <row r="13" spans="1:8" ht="27.75" customHeight="1" x14ac:dyDescent="0.25">
      <c r="A13" s="34" t="s">
        <v>68</v>
      </c>
      <c r="B13" s="33" t="s">
        <v>63</v>
      </c>
      <c r="C13" s="103">
        <v>47.03</v>
      </c>
      <c r="D13" s="103">
        <v>58.86</v>
      </c>
      <c r="E13" s="103">
        <v>94.8</v>
      </c>
      <c r="F13" s="103">
        <v>48.27</v>
      </c>
    </row>
    <row r="14" spans="1:8" ht="27.75" customHeight="1" x14ac:dyDescent="0.25">
      <c r="A14" s="34" t="s">
        <v>69</v>
      </c>
      <c r="B14" s="33" t="s">
        <v>64</v>
      </c>
      <c r="C14" s="103">
        <v>35.36</v>
      </c>
      <c r="D14" s="103">
        <v>32.72</v>
      </c>
      <c r="E14" s="103">
        <v>31.01</v>
      </c>
      <c r="F14" s="103">
        <v>30.25</v>
      </c>
    </row>
    <row r="15" spans="1:8" ht="27.75" customHeight="1" x14ac:dyDescent="0.25">
      <c r="A15" s="34" t="s">
        <v>56</v>
      </c>
      <c r="B15" s="33" t="s">
        <v>55</v>
      </c>
      <c r="C15" s="103">
        <v>434.32999999999981</v>
      </c>
      <c r="D15" s="103">
        <v>673.91999999999985</v>
      </c>
      <c r="E15" s="103">
        <v>1160.3700000000003</v>
      </c>
      <c r="F15" s="103">
        <v>637.04</v>
      </c>
    </row>
    <row r="16" spans="1:8" s="10" customFormat="1" ht="127.5" customHeight="1" x14ac:dyDescent="0.35">
      <c r="A16" s="125" t="s">
        <v>156</v>
      </c>
      <c r="B16" s="125"/>
      <c r="C16" s="125"/>
      <c r="D16" s="125"/>
      <c r="E16" s="125"/>
      <c r="F16" s="125"/>
    </row>
    <row r="17" spans="1:6" ht="89.1" customHeight="1" x14ac:dyDescent="0.35">
      <c r="A17" s="125" t="s">
        <v>157</v>
      </c>
      <c r="B17" s="125"/>
      <c r="C17" s="125"/>
      <c r="D17" s="125"/>
      <c r="E17" s="125"/>
      <c r="F17" s="125"/>
    </row>
    <row r="18" spans="1:6" x14ac:dyDescent="0.25">
      <c r="B18" s="11"/>
    </row>
  </sheetData>
  <mergeCells count="7">
    <mergeCell ref="A17:F17"/>
    <mergeCell ref="D1:F1"/>
    <mergeCell ref="A4:A5"/>
    <mergeCell ref="B4:B5"/>
    <mergeCell ref="A16:F16"/>
    <mergeCell ref="C4:F4"/>
    <mergeCell ref="A2:F2"/>
  </mergeCells>
  <pageMargins left="0.82677165354330717" right="0.35433070866141736" top="0.6692913385826772" bottom="0.74803149606299213" header="0.31496062992125984" footer="0.31496062992125984"/>
  <pageSetup paperSize="9" scale="7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pageSetUpPr fitToPage="1"/>
  </sheetPr>
  <dimension ref="A1:K49"/>
  <sheetViews>
    <sheetView view="pageBreakPreview" zoomScale="90" zoomScaleNormal="100" zoomScaleSheetLayoutView="90" workbookViewId="0">
      <selection activeCell="D1" sqref="D1:F1"/>
    </sheetView>
  </sheetViews>
  <sheetFormatPr defaultRowHeight="15" x14ac:dyDescent="0.25"/>
  <cols>
    <col min="1" max="1" width="7.5703125" style="1" customWidth="1"/>
    <col min="2" max="2" width="66.5703125" style="1" customWidth="1"/>
    <col min="3" max="3" width="14.42578125" style="1" customWidth="1"/>
    <col min="4" max="4" width="16.85546875" style="7" customWidth="1"/>
    <col min="5" max="5" width="17.5703125" style="1" customWidth="1"/>
    <col min="6" max="6" width="17.140625" style="1" customWidth="1"/>
    <col min="7" max="255" width="8.85546875" style="1"/>
    <col min="256" max="256" width="7.85546875" style="1" customWidth="1"/>
    <col min="257" max="257" width="56.85546875" style="1" customWidth="1"/>
    <col min="258" max="258" width="15.42578125" style="1" customWidth="1"/>
    <col min="259" max="259" width="0" style="1" hidden="1" customWidth="1"/>
    <col min="260" max="260" width="14.85546875" style="1" customWidth="1"/>
    <col min="261" max="261" width="8.85546875" style="1"/>
    <col min="262" max="262" width="9.140625" style="1" customWidth="1"/>
    <col min="263" max="511" width="8.85546875" style="1"/>
    <col min="512" max="512" width="7.85546875" style="1" customWidth="1"/>
    <col min="513" max="513" width="56.85546875" style="1" customWidth="1"/>
    <col min="514" max="514" width="15.42578125" style="1" customWidth="1"/>
    <col min="515" max="515" width="0" style="1" hidden="1" customWidth="1"/>
    <col min="516" max="516" width="14.85546875" style="1" customWidth="1"/>
    <col min="517" max="517" width="8.85546875" style="1"/>
    <col min="518" max="518" width="9.140625" style="1" customWidth="1"/>
    <col min="519" max="767" width="8.85546875" style="1"/>
    <col min="768" max="768" width="7.85546875" style="1" customWidth="1"/>
    <col min="769" max="769" width="56.85546875" style="1" customWidth="1"/>
    <col min="770" max="770" width="15.42578125" style="1" customWidth="1"/>
    <col min="771" max="771" width="0" style="1" hidden="1" customWidth="1"/>
    <col min="772" max="772" width="14.85546875" style="1" customWidth="1"/>
    <col min="773" max="773" width="8.85546875" style="1"/>
    <col min="774" max="774" width="9.140625" style="1" customWidth="1"/>
    <col min="775" max="1023" width="8.85546875" style="1"/>
    <col min="1024" max="1024" width="7.85546875" style="1" customWidth="1"/>
    <col min="1025" max="1025" width="56.85546875" style="1" customWidth="1"/>
    <col min="1026" max="1026" width="15.42578125" style="1" customWidth="1"/>
    <col min="1027" max="1027" width="0" style="1" hidden="1" customWidth="1"/>
    <col min="1028" max="1028" width="14.85546875" style="1" customWidth="1"/>
    <col min="1029" max="1029" width="8.85546875" style="1"/>
    <col min="1030" max="1030" width="9.140625" style="1" customWidth="1"/>
    <col min="1031" max="1279" width="8.85546875" style="1"/>
    <col min="1280" max="1280" width="7.85546875" style="1" customWidth="1"/>
    <col min="1281" max="1281" width="56.85546875" style="1" customWidth="1"/>
    <col min="1282" max="1282" width="15.42578125" style="1" customWidth="1"/>
    <col min="1283" max="1283" width="0" style="1" hidden="1" customWidth="1"/>
    <col min="1284" max="1284" width="14.85546875" style="1" customWidth="1"/>
    <col min="1285" max="1285" width="8.85546875" style="1"/>
    <col min="1286" max="1286" width="9.140625" style="1" customWidth="1"/>
    <col min="1287" max="1535" width="8.85546875" style="1"/>
    <col min="1536" max="1536" width="7.85546875" style="1" customWidth="1"/>
    <col min="1537" max="1537" width="56.85546875" style="1" customWidth="1"/>
    <col min="1538" max="1538" width="15.42578125" style="1" customWidth="1"/>
    <col min="1539" max="1539" width="0" style="1" hidden="1" customWidth="1"/>
    <col min="1540" max="1540" width="14.85546875" style="1" customWidth="1"/>
    <col min="1541" max="1541" width="8.85546875" style="1"/>
    <col min="1542" max="1542" width="9.140625" style="1" customWidth="1"/>
    <col min="1543" max="1791" width="8.85546875" style="1"/>
    <col min="1792" max="1792" width="7.85546875" style="1" customWidth="1"/>
    <col min="1793" max="1793" width="56.85546875" style="1" customWidth="1"/>
    <col min="1794" max="1794" width="15.42578125" style="1" customWidth="1"/>
    <col min="1795" max="1795" width="0" style="1" hidden="1" customWidth="1"/>
    <col min="1796" max="1796" width="14.85546875" style="1" customWidth="1"/>
    <col min="1797" max="1797" width="8.85546875" style="1"/>
    <col min="1798" max="1798" width="9.140625" style="1" customWidth="1"/>
    <col min="1799" max="2047" width="8.85546875" style="1"/>
    <col min="2048" max="2048" width="7.85546875" style="1" customWidth="1"/>
    <col min="2049" max="2049" width="56.85546875" style="1" customWidth="1"/>
    <col min="2050" max="2050" width="15.42578125" style="1" customWidth="1"/>
    <col min="2051" max="2051" width="0" style="1" hidden="1" customWidth="1"/>
    <col min="2052" max="2052" width="14.85546875" style="1" customWidth="1"/>
    <col min="2053" max="2053" width="8.85546875" style="1"/>
    <col min="2054" max="2054" width="9.140625" style="1" customWidth="1"/>
    <col min="2055" max="2303" width="8.85546875" style="1"/>
    <col min="2304" max="2304" width="7.85546875" style="1" customWidth="1"/>
    <col min="2305" max="2305" width="56.85546875" style="1" customWidth="1"/>
    <col min="2306" max="2306" width="15.42578125" style="1" customWidth="1"/>
    <col min="2307" max="2307" width="0" style="1" hidden="1" customWidth="1"/>
    <col min="2308" max="2308" width="14.85546875" style="1" customWidth="1"/>
    <col min="2309" max="2309" width="8.85546875" style="1"/>
    <col min="2310" max="2310" width="9.140625" style="1" customWidth="1"/>
    <col min="2311" max="2559" width="8.85546875" style="1"/>
    <col min="2560" max="2560" width="7.85546875" style="1" customWidth="1"/>
    <col min="2561" max="2561" width="56.85546875" style="1" customWidth="1"/>
    <col min="2562" max="2562" width="15.42578125" style="1" customWidth="1"/>
    <col min="2563" max="2563" width="0" style="1" hidden="1" customWidth="1"/>
    <col min="2564" max="2564" width="14.85546875" style="1" customWidth="1"/>
    <col min="2565" max="2565" width="8.85546875" style="1"/>
    <col min="2566" max="2566" width="9.140625" style="1" customWidth="1"/>
    <col min="2567" max="2815" width="8.85546875" style="1"/>
    <col min="2816" max="2816" width="7.85546875" style="1" customWidth="1"/>
    <col min="2817" max="2817" width="56.85546875" style="1" customWidth="1"/>
    <col min="2818" max="2818" width="15.42578125" style="1" customWidth="1"/>
    <col min="2819" max="2819" width="0" style="1" hidden="1" customWidth="1"/>
    <col min="2820" max="2820" width="14.85546875" style="1" customWidth="1"/>
    <col min="2821" max="2821" width="8.85546875" style="1"/>
    <col min="2822" max="2822" width="9.140625" style="1" customWidth="1"/>
    <col min="2823" max="3071" width="8.85546875" style="1"/>
    <col min="3072" max="3072" width="7.85546875" style="1" customWidth="1"/>
    <col min="3073" max="3073" width="56.85546875" style="1" customWidth="1"/>
    <col min="3074" max="3074" width="15.42578125" style="1" customWidth="1"/>
    <col min="3075" max="3075" width="0" style="1" hidden="1" customWidth="1"/>
    <col min="3076" max="3076" width="14.85546875" style="1" customWidth="1"/>
    <col min="3077" max="3077" width="8.85546875" style="1"/>
    <col min="3078" max="3078" width="9.140625" style="1" customWidth="1"/>
    <col min="3079" max="3327" width="8.85546875" style="1"/>
    <col min="3328" max="3328" width="7.85546875" style="1" customWidth="1"/>
    <col min="3329" max="3329" width="56.85546875" style="1" customWidth="1"/>
    <col min="3330" max="3330" width="15.42578125" style="1" customWidth="1"/>
    <col min="3331" max="3331" width="0" style="1" hidden="1" customWidth="1"/>
    <col min="3332" max="3332" width="14.85546875" style="1" customWidth="1"/>
    <col min="3333" max="3333" width="8.85546875" style="1"/>
    <col min="3334" max="3334" width="9.140625" style="1" customWidth="1"/>
    <col min="3335" max="3583" width="8.85546875" style="1"/>
    <col min="3584" max="3584" width="7.85546875" style="1" customWidth="1"/>
    <col min="3585" max="3585" width="56.85546875" style="1" customWidth="1"/>
    <col min="3586" max="3586" width="15.42578125" style="1" customWidth="1"/>
    <col min="3587" max="3587" width="0" style="1" hidden="1" customWidth="1"/>
    <col min="3588" max="3588" width="14.85546875" style="1" customWidth="1"/>
    <col min="3589" max="3589" width="8.85546875" style="1"/>
    <col min="3590" max="3590" width="9.140625" style="1" customWidth="1"/>
    <col min="3591" max="3839" width="8.85546875" style="1"/>
    <col min="3840" max="3840" width="7.85546875" style="1" customWidth="1"/>
    <col min="3841" max="3841" width="56.85546875" style="1" customWidth="1"/>
    <col min="3842" max="3842" width="15.42578125" style="1" customWidth="1"/>
    <col min="3843" max="3843" width="0" style="1" hidden="1" customWidth="1"/>
    <col min="3844" max="3844" width="14.85546875" style="1" customWidth="1"/>
    <col min="3845" max="3845" width="8.85546875" style="1"/>
    <col min="3846" max="3846" width="9.140625" style="1" customWidth="1"/>
    <col min="3847" max="4095" width="8.85546875" style="1"/>
    <col min="4096" max="4096" width="7.85546875" style="1" customWidth="1"/>
    <col min="4097" max="4097" width="56.85546875" style="1" customWidth="1"/>
    <col min="4098" max="4098" width="15.42578125" style="1" customWidth="1"/>
    <col min="4099" max="4099" width="0" style="1" hidden="1" customWidth="1"/>
    <col min="4100" max="4100" width="14.85546875" style="1" customWidth="1"/>
    <col min="4101" max="4101" width="8.85546875" style="1"/>
    <col min="4102" max="4102" width="9.140625" style="1" customWidth="1"/>
    <col min="4103" max="4351" width="8.85546875" style="1"/>
    <col min="4352" max="4352" width="7.85546875" style="1" customWidth="1"/>
    <col min="4353" max="4353" width="56.85546875" style="1" customWidth="1"/>
    <col min="4354" max="4354" width="15.42578125" style="1" customWidth="1"/>
    <col min="4355" max="4355" width="0" style="1" hidden="1" customWidth="1"/>
    <col min="4356" max="4356" width="14.85546875" style="1" customWidth="1"/>
    <col min="4357" max="4357" width="8.85546875" style="1"/>
    <col min="4358" max="4358" width="9.140625" style="1" customWidth="1"/>
    <col min="4359" max="4607" width="8.85546875" style="1"/>
    <col min="4608" max="4608" width="7.85546875" style="1" customWidth="1"/>
    <col min="4609" max="4609" width="56.85546875" style="1" customWidth="1"/>
    <col min="4610" max="4610" width="15.42578125" style="1" customWidth="1"/>
    <col min="4611" max="4611" width="0" style="1" hidden="1" customWidth="1"/>
    <col min="4612" max="4612" width="14.85546875" style="1" customWidth="1"/>
    <col min="4613" max="4613" width="8.85546875" style="1"/>
    <col min="4614" max="4614" width="9.140625" style="1" customWidth="1"/>
    <col min="4615" max="4863" width="8.85546875" style="1"/>
    <col min="4864" max="4864" width="7.85546875" style="1" customWidth="1"/>
    <col min="4865" max="4865" width="56.85546875" style="1" customWidth="1"/>
    <col min="4866" max="4866" width="15.42578125" style="1" customWidth="1"/>
    <col min="4867" max="4867" width="0" style="1" hidden="1" customWidth="1"/>
    <col min="4868" max="4868" width="14.85546875" style="1" customWidth="1"/>
    <col min="4869" max="4869" width="8.85546875" style="1"/>
    <col min="4870" max="4870" width="9.140625" style="1" customWidth="1"/>
    <col min="4871" max="5119" width="8.85546875" style="1"/>
    <col min="5120" max="5120" width="7.85546875" style="1" customWidth="1"/>
    <col min="5121" max="5121" width="56.85546875" style="1" customWidth="1"/>
    <col min="5122" max="5122" width="15.42578125" style="1" customWidth="1"/>
    <col min="5123" max="5123" width="0" style="1" hidden="1" customWidth="1"/>
    <col min="5124" max="5124" width="14.85546875" style="1" customWidth="1"/>
    <col min="5125" max="5125" width="8.85546875" style="1"/>
    <col min="5126" max="5126" width="9.140625" style="1" customWidth="1"/>
    <col min="5127" max="5375" width="8.85546875" style="1"/>
    <col min="5376" max="5376" width="7.85546875" style="1" customWidth="1"/>
    <col min="5377" max="5377" width="56.85546875" style="1" customWidth="1"/>
    <col min="5378" max="5378" width="15.42578125" style="1" customWidth="1"/>
    <col min="5379" max="5379" width="0" style="1" hidden="1" customWidth="1"/>
    <col min="5380" max="5380" width="14.85546875" style="1" customWidth="1"/>
    <col min="5381" max="5381" width="8.85546875" style="1"/>
    <col min="5382" max="5382" width="9.140625" style="1" customWidth="1"/>
    <col min="5383" max="5631" width="8.85546875" style="1"/>
    <col min="5632" max="5632" width="7.85546875" style="1" customWidth="1"/>
    <col min="5633" max="5633" width="56.85546875" style="1" customWidth="1"/>
    <col min="5634" max="5634" width="15.42578125" style="1" customWidth="1"/>
    <col min="5635" max="5635" width="0" style="1" hidden="1" customWidth="1"/>
    <col min="5636" max="5636" width="14.85546875" style="1" customWidth="1"/>
    <col min="5637" max="5637" width="8.85546875" style="1"/>
    <col min="5638" max="5638" width="9.140625" style="1" customWidth="1"/>
    <col min="5639" max="5887" width="8.85546875" style="1"/>
    <col min="5888" max="5888" width="7.85546875" style="1" customWidth="1"/>
    <col min="5889" max="5889" width="56.85546875" style="1" customWidth="1"/>
    <col min="5890" max="5890" width="15.42578125" style="1" customWidth="1"/>
    <col min="5891" max="5891" width="0" style="1" hidden="1" customWidth="1"/>
    <col min="5892" max="5892" width="14.85546875" style="1" customWidth="1"/>
    <col min="5893" max="5893" width="8.85546875" style="1"/>
    <col min="5894" max="5894" width="9.140625" style="1" customWidth="1"/>
    <col min="5895" max="6143" width="8.85546875" style="1"/>
    <col min="6144" max="6144" width="7.85546875" style="1" customWidth="1"/>
    <col min="6145" max="6145" width="56.85546875" style="1" customWidth="1"/>
    <col min="6146" max="6146" width="15.42578125" style="1" customWidth="1"/>
    <col min="6147" max="6147" width="0" style="1" hidden="1" customWidth="1"/>
    <col min="6148" max="6148" width="14.85546875" style="1" customWidth="1"/>
    <col min="6149" max="6149" width="8.85546875" style="1"/>
    <col min="6150" max="6150" width="9.140625" style="1" customWidth="1"/>
    <col min="6151" max="6399" width="8.85546875" style="1"/>
    <col min="6400" max="6400" width="7.85546875" style="1" customWidth="1"/>
    <col min="6401" max="6401" width="56.85546875" style="1" customWidth="1"/>
    <col min="6402" max="6402" width="15.42578125" style="1" customWidth="1"/>
    <col min="6403" max="6403" width="0" style="1" hidden="1" customWidth="1"/>
    <col min="6404" max="6404" width="14.85546875" style="1" customWidth="1"/>
    <col min="6405" max="6405" width="8.85546875" style="1"/>
    <col min="6406" max="6406" width="9.140625" style="1" customWidth="1"/>
    <col min="6407" max="6655" width="8.85546875" style="1"/>
    <col min="6656" max="6656" width="7.85546875" style="1" customWidth="1"/>
    <col min="6657" max="6657" width="56.85546875" style="1" customWidth="1"/>
    <col min="6658" max="6658" width="15.42578125" style="1" customWidth="1"/>
    <col min="6659" max="6659" width="0" style="1" hidden="1" customWidth="1"/>
    <col min="6660" max="6660" width="14.85546875" style="1" customWidth="1"/>
    <col min="6661" max="6661" width="8.85546875" style="1"/>
    <col min="6662" max="6662" width="9.140625" style="1" customWidth="1"/>
    <col min="6663" max="6911" width="8.85546875" style="1"/>
    <col min="6912" max="6912" width="7.85546875" style="1" customWidth="1"/>
    <col min="6913" max="6913" width="56.85546875" style="1" customWidth="1"/>
    <col min="6914" max="6914" width="15.42578125" style="1" customWidth="1"/>
    <col min="6915" max="6915" width="0" style="1" hidden="1" customWidth="1"/>
    <col min="6916" max="6916" width="14.85546875" style="1" customWidth="1"/>
    <col min="6917" max="6917" width="8.85546875" style="1"/>
    <col min="6918" max="6918" width="9.140625" style="1" customWidth="1"/>
    <col min="6919" max="7167" width="8.85546875" style="1"/>
    <col min="7168" max="7168" width="7.85546875" style="1" customWidth="1"/>
    <col min="7169" max="7169" width="56.85546875" style="1" customWidth="1"/>
    <col min="7170" max="7170" width="15.42578125" style="1" customWidth="1"/>
    <col min="7171" max="7171" width="0" style="1" hidden="1" customWidth="1"/>
    <col min="7172" max="7172" width="14.85546875" style="1" customWidth="1"/>
    <col min="7173" max="7173" width="8.85546875" style="1"/>
    <col min="7174" max="7174" width="9.140625" style="1" customWidth="1"/>
    <col min="7175" max="7423" width="8.85546875" style="1"/>
    <col min="7424" max="7424" width="7.85546875" style="1" customWidth="1"/>
    <col min="7425" max="7425" width="56.85546875" style="1" customWidth="1"/>
    <col min="7426" max="7426" width="15.42578125" style="1" customWidth="1"/>
    <col min="7427" max="7427" width="0" style="1" hidden="1" customWidth="1"/>
    <col min="7428" max="7428" width="14.85546875" style="1" customWidth="1"/>
    <col min="7429" max="7429" width="8.85546875" style="1"/>
    <col min="7430" max="7430" width="9.140625" style="1" customWidth="1"/>
    <col min="7431" max="7679" width="8.85546875" style="1"/>
    <col min="7680" max="7680" width="7.85546875" style="1" customWidth="1"/>
    <col min="7681" max="7681" width="56.85546875" style="1" customWidth="1"/>
    <col min="7682" max="7682" width="15.42578125" style="1" customWidth="1"/>
    <col min="7683" max="7683" width="0" style="1" hidden="1" customWidth="1"/>
    <col min="7684" max="7684" width="14.85546875" style="1" customWidth="1"/>
    <col min="7685" max="7685" width="8.85546875" style="1"/>
    <col min="7686" max="7686" width="9.140625" style="1" customWidth="1"/>
    <col min="7687" max="7935" width="8.85546875" style="1"/>
    <col min="7936" max="7936" width="7.85546875" style="1" customWidth="1"/>
    <col min="7937" max="7937" width="56.85546875" style="1" customWidth="1"/>
    <col min="7938" max="7938" width="15.42578125" style="1" customWidth="1"/>
    <col min="7939" max="7939" width="0" style="1" hidden="1" customWidth="1"/>
    <col min="7940" max="7940" width="14.85546875" style="1" customWidth="1"/>
    <col min="7941" max="7941" width="8.85546875" style="1"/>
    <col min="7942" max="7942" width="9.140625" style="1" customWidth="1"/>
    <col min="7943" max="8191" width="8.85546875" style="1"/>
    <col min="8192" max="8192" width="7.85546875" style="1" customWidth="1"/>
    <col min="8193" max="8193" width="56.85546875" style="1" customWidth="1"/>
    <col min="8194" max="8194" width="15.42578125" style="1" customWidth="1"/>
    <col min="8195" max="8195" width="0" style="1" hidden="1" customWidth="1"/>
    <col min="8196" max="8196" width="14.85546875" style="1" customWidth="1"/>
    <col min="8197" max="8197" width="8.85546875" style="1"/>
    <col min="8198" max="8198" width="9.140625" style="1" customWidth="1"/>
    <col min="8199" max="8447" width="8.85546875" style="1"/>
    <col min="8448" max="8448" width="7.85546875" style="1" customWidth="1"/>
    <col min="8449" max="8449" width="56.85546875" style="1" customWidth="1"/>
    <col min="8450" max="8450" width="15.42578125" style="1" customWidth="1"/>
    <col min="8451" max="8451" width="0" style="1" hidden="1" customWidth="1"/>
    <col min="8452" max="8452" width="14.85546875" style="1" customWidth="1"/>
    <col min="8453" max="8453" width="8.85546875" style="1"/>
    <col min="8454" max="8454" width="9.140625" style="1" customWidth="1"/>
    <col min="8455" max="8703" width="8.85546875" style="1"/>
    <col min="8704" max="8704" width="7.85546875" style="1" customWidth="1"/>
    <col min="8705" max="8705" width="56.85546875" style="1" customWidth="1"/>
    <col min="8706" max="8706" width="15.42578125" style="1" customWidth="1"/>
    <col min="8707" max="8707" width="0" style="1" hidden="1" customWidth="1"/>
    <col min="8708" max="8708" width="14.85546875" style="1" customWidth="1"/>
    <col min="8709" max="8709" width="8.85546875" style="1"/>
    <col min="8710" max="8710" width="9.140625" style="1" customWidth="1"/>
    <col min="8711" max="8959" width="8.85546875" style="1"/>
    <col min="8960" max="8960" width="7.85546875" style="1" customWidth="1"/>
    <col min="8961" max="8961" width="56.85546875" style="1" customWidth="1"/>
    <col min="8962" max="8962" width="15.42578125" style="1" customWidth="1"/>
    <col min="8963" max="8963" width="0" style="1" hidden="1" customWidth="1"/>
    <col min="8964" max="8964" width="14.85546875" style="1" customWidth="1"/>
    <col min="8965" max="8965" width="8.85546875" style="1"/>
    <col min="8966" max="8966" width="9.140625" style="1" customWidth="1"/>
    <col min="8967" max="9215" width="8.85546875" style="1"/>
    <col min="9216" max="9216" width="7.85546875" style="1" customWidth="1"/>
    <col min="9217" max="9217" width="56.85546875" style="1" customWidth="1"/>
    <col min="9218" max="9218" width="15.42578125" style="1" customWidth="1"/>
    <col min="9219" max="9219" width="0" style="1" hidden="1" customWidth="1"/>
    <col min="9220" max="9220" width="14.85546875" style="1" customWidth="1"/>
    <col min="9221" max="9221" width="8.85546875" style="1"/>
    <col min="9222" max="9222" width="9.140625" style="1" customWidth="1"/>
    <col min="9223" max="9471" width="8.85546875" style="1"/>
    <col min="9472" max="9472" width="7.85546875" style="1" customWidth="1"/>
    <col min="9473" max="9473" width="56.85546875" style="1" customWidth="1"/>
    <col min="9474" max="9474" width="15.42578125" style="1" customWidth="1"/>
    <col min="9475" max="9475" width="0" style="1" hidden="1" customWidth="1"/>
    <col min="9476" max="9476" width="14.85546875" style="1" customWidth="1"/>
    <col min="9477" max="9477" width="8.85546875" style="1"/>
    <col min="9478" max="9478" width="9.140625" style="1" customWidth="1"/>
    <col min="9479" max="9727" width="8.85546875" style="1"/>
    <col min="9728" max="9728" width="7.85546875" style="1" customWidth="1"/>
    <col min="9729" max="9729" width="56.85546875" style="1" customWidth="1"/>
    <col min="9730" max="9730" width="15.42578125" style="1" customWidth="1"/>
    <col min="9731" max="9731" width="0" style="1" hidden="1" customWidth="1"/>
    <col min="9732" max="9732" width="14.85546875" style="1" customWidth="1"/>
    <col min="9733" max="9733" width="8.85546875" style="1"/>
    <col min="9734" max="9734" width="9.140625" style="1" customWidth="1"/>
    <col min="9735" max="9983" width="8.85546875" style="1"/>
    <col min="9984" max="9984" width="7.85546875" style="1" customWidth="1"/>
    <col min="9985" max="9985" width="56.85546875" style="1" customWidth="1"/>
    <col min="9986" max="9986" width="15.42578125" style="1" customWidth="1"/>
    <col min="9987" max="9987" width="0" style="1" hidden="1" customWidth="1"/>
    <col min="9988" max="9988" width="14.85546875" style="1" customWidth="1"/>
    <col min="9989" max="9989" width="8.85546875" style="1"/>
    <col min="9990" max="9990" width="9.140625" style="1" customWidth="1"/>
    <col min="9991" max="10239" width="8.85546875" style="1"/>
    <col min="10240" max="10240" width="7.85546875" style="1" customWidth="1"/>
    <col min="10241" max="10241" width="56.85546875" style="1" customWidth="1"/>
    <col min="10242" max="10242" width="15.42578125" style="1" customWidth="1"/>
    <col min="10243" max="10243" width="0" style="1" hidden="1" customWidth="1"/>
    <col min="10244" max="10244" width="14.85546875" style="1" customWidth="1"/>
    <col min="10245" max="10245" width="8.85546875" style="1"/>
    <col min="10246" max="10246" width="9.140625" style="1" customWidth="1"/>
    <col min="10247" max="10495" width="8.85546875" style="1"/>
    <col min="10496" max="10496" width="7.85546875" style="1" customWidth="1"/>
    <col min="10497" max="10497" width="56.85546875" style="1" customWidth="1"/>
    <col min="10498" max="10498" width="15.42578125" style="1" customWidth="1"/>
    <col min="10499" max="10499" width="0" style="1" hidden="1" customWidth="1"/>
    <col min="10500" max="10500" width="14.85546875" style="1" customWidth="1"/>
    <col min="10501" max="10501" width="8.85546875" style="1"/>
    <col min="10502" max="10502" width="9.140625" style="1" customWidth="1"/>
    <col min="10503" max="10751" width="8.85546875" style="1"/>
    <col min="10752" max="10752" width="7.85546875" style="1" customWidth="1"/>
    <col min="10753" max="10753" width="56.85546875" style="1" customWidth="1"/>
    <col min="10754" max="10754" width="15.42578125" style="1" customWidth="1"/>
    <col min="10755" max="10755" width="0" style="1" hidden="1" customWidth="1"/>
    <col min="10756" max="10756" width="14.85546875" style="1" customWidth="1"/>
    <col min="10757" max="10757" width="8.85546875" style="1"/>
    <col min="10758" max="10758" width="9.140625" style="1" customWidth="1"/>
    <col min="10759" max="11007" width="8.85546875" style="1"/>
    <col min="11008" max="11008" width="7.85546875" style="1" customWidth="1"/>
    <col min="11009" max="11009" width="56.85546875" style="1" customWidth="1"/>
    <col min="11010" max="11010" width="15.42578125" style="1" customWidth="1"/>
    <col min="11011" max="11011" width="0" style="1" hidden="1" customWidth="1"/>
    <col min="11012" max="11012" width="14.85546875" style="1" customWidth="1"/>
    <col min="11013" max="11013" width="8.85546875" style="1"/>
    <col min="11014" max="11014" width="9.140625" style="1" customWidth="1"/>
    <col min="11015" max="11263" width="8.85546875" style="1"/>
    <col min="11264" max="11264" width="7.85546875" style="1" customWidth="1"/>
    <col min="11265" max="11265" width="56.85546875" style="1" customWidth="1"/>
    <col min="11266" max="11266" width="15.42578125" style="1" customWidth="1"/>
    <col min="11267" max="11267" width="0" style="1" hidden="1" customWidth="1"/>
    <col min="11268" max="11268" width="14.85546875" style="1" customWidth="1"/>
    <col min="11269" max="11269" width="8.85546875" style="1"/>
    <col min="11270" max="11270" width="9.140625" style="1" customWidth="1"/>
    <col min="11271" max="11519" width="8.85546875" style="1"/>
    <col min="11520" max="11520" width="7.85546875" style="1" customWidth="1"/>
    <col min="11521" max="11521" width="56.85546875" style="1" customWidth="1"/>
    <col min="11522" max="11522" width="15.42578125" style="1" customWidth="1"/>
    <col min="11523" max="11523" width="0" style="1" hidden="1" customWidth="1"/>
    <col min="11524" max="11524" width="14.85546875" style="1" customWidth="1"/>
    <col min="11525" max="11525" width="8.85546875" style="1"/>
    <col min="11526" max="11526" width="9.140625" style="1" customWidth="1"/>
    <col min="11527" max="11775" width="8.85546875" style="1"/>
    <col min="11776" max="11776" width="7.85546875" style="1" customWidth="1"/>
    <col min="11777" max="11777" width="56.85546875" style="1" customWidth="1"/>
    <col min="11778" max="11778" width="15.42578125" style="1" customWidth="1"/>
    <col min="11779" max="11779" width="0" style="1" hidden="1" customWidth="1"/>
    <col min="11780" max="11780" width="14.85546875" style="1" customWidth="1"/>
    <col min="11781" max="11781" width="8.85546875" style="1"/>
    <col min="11782" max="11782" width="9.140625" style="1" customWidth="1"/>
    <col min="11783" max="12031" width="8.85546875" style="1"/>
    <col min="12032" max="12032" width="7.85546875" style="1" customWidth="1"/>
    <col min="12033" max="12033" width="56.85546875" style="1" customWidth="1"/>
    <col min="12034" max="12034" width="15.42578125" style="1" customWidth="1"/>
    <col min="12035" max="12035" width="0" style="1" hidden="1" customWidth="1"/>
    <col min="12036" max="12036" width="14.85546875" style="1" customWidth="1"/>
    <col min="12037" max="12037" width="8.85546875" style="1"/>
    <col min="12038" max="12038" width="9.140625" style="1" customWidth="1"/>
    <col min="12039" max="12287" width="8.85546875" style="1"/>
    <col min="12288" max="12288" width="7.85546875" style="1" customWidth="1"/>
    <col min="12289" max="12289" width="56.85546875" style="1" customWidth="1"/>
    <col min="12290" max="12290" width="15.42578125" style="1" customWidth="1"/>
    <col min="12291" max="12291" width="0" style="1" hidden="1" customWidth="1"/>
    <col min="12292" max="12292" width="14.85546875" style="1" customWidth="1"/>
    <col min="12293" max="12293" width="8.85546875" style="1"/>
    <col min="12294" max="12294" width="9.140625" style="1" customWidth="1"/>
    <col min="12295" max="12543" width="8.85546875" style="1"/>
    <col min="12544" max="12544" width="7.85546875" style="1" customWidth="1"/>
    <col min="12545" max="12545" width="56.85546875" style="1" customWidth="1"/>
    <col min="12546" max="12546" width="15.42578125" style="1" customWidth="1"/>
    <col min="12547" max="12547" width="0" style="1" hidden="1" customWidth="1"/>
    <col min="12548" max="12548" width="14.85546875" style="1" customWidth="1"/>
    <col min="12549" max="12549" width="8.85546875" style="1"/>
    <col min="12550" max="12550" width="9.140625" style="1" customWidth="1"/>
    <col min="12551" max="12799" width="8.85546875" style="1"/>
    <col min="12800" max="12800" width="7.85546875" style="1" customWidth="1"/>
    <col min="12801" max="12801" width="56.85546875" style="1" customWidth="1"/>
    <col min="12802" max="12802" width="15.42578125" style="1" customWidth="1"/>
    <col min="12803" max="12803" width="0" style="1" hidden="1" customWidth="1"/>
    <col min="12804" max="12804" width="14.85546875" style="1" customWidth="1"/>
    <col min="12805" max="12805" width="8.85546875" style="1"/>
    <col min="12806" max="12806" width="9.140625" style="1" customWidth="1"/>
    <col min="12807" max="13055" width="8.85546875" style="1"/>
    <col min="13056" max="13056" width="7.85546875" style="1" customWidth="1"/>
    <col min="13057" max="13057" width="56.85546875" style="1" customWidth="1"/>
    <col min="13058" max="13058" width="15.42578125" style="1" customWidth="1"/>
    <col min="13059" max="13059" width="0" style="1" hidden="1" customWidth="1"/>
    <col min="13060" max="13060" width="14.85546875" style="1" customWidth="1"/>
    <col min="13061" max="13061" width="8.85546875" style="1"/>
    <col min="13062" max="13062" width="9.140625" style="1" customWidth="1"/>
    <col min="13063" max="13311" width="8.85546875" style="1"/>
    <col min="13312" max="13312" width="7.85546875" style="1" customWidth="1"/>
    <col min="13313" max="13313" width="56.85546875" style="1" customWidth="1"/>
    <col min="13314" max="13314" width="15.42578125" style="1" customWidth="1"/>
    <col min="13315" max="13315" width="0" style="1" hidden="1" customWidth="1"/>
    <col min="13316" max="13316" width="14.85546875" style="1" customWidth="1"/>
    <col min="13317" max="13317" width="8.85546875" style="1"/>
    <col min="13318" max="13318" width="9.140625" style="1" customWidth="1"/>
    <col min="13319" max="13567" width="8.85546875" style="1"/>
    <col min="13568" max="13568" width="7.85546875" style="1" customWidth="1"/>
    <col min="13569" max="13569" width="56.85546875" style="1" customWidth="1"/>
    <col min="13570" max="13570" width="15.42578125" style="1" customWidth="1"/>
    <col min="13571" max="13571" width="0" style="1" hidden="1" customWidth="1"/>
    <col min="13572" max="13572" width="14.85546875" style="1" customWidth="1"/>
    <col min="13573" max="13573" width="8.85546875" style="1"/>
    <col min="13574" max="13574" width="9.140625" style="1" customWidth="1"/>
    <col min="13575" max="13823" width="8.85546875" style="1"/>
    <col min="13824" max="13824" width="7.85546875" style="1" customWidth="1"/>
    <col min="13825" max="13825" width="56.85546875" style="1" customWidth="1"/>
    <col min="13826" max="13826" width="15.42578125" style="1" customWidth="1"/>
    <col min="13827" max="13827" width="0" style="1" hidden="1" customWidth="1"/>
    <col min="13828" max="13828" width="14.85546875" style="1" customWidth="1"/>
    <col min="13829" max="13829" width="8.85546875" style="1"/>
    <col min="13830" max="13830" width="9.140625" style="1" customWidth="1"/>
    <col min="13831" max="14079" width="8.85546875" style="1"/>
    <col min="14080" max="14080" width="7.85546875" style="1" customWidth="1"/>
    <col min="14081" max="14081" width="56.85546875" style="1" customWidth="1"/>
    <col min="14082" max="14082" width="15.42578125" style="1" customWidth="1"/>
    <col min="14083" max="14083" width="0" style="1" hidden="1" customWidth="1"/>
    <col min="14084" max="14084" width="14.85546875" style="1" customWidth="1"/>
    <col min="14085" max="14085" width="8.85546875" style="1"/>
    <col min="14086" max="14086" width="9.140625" style="1" customWidth="1"/>
    <col min="14087" max="14335" width="8.85546875" style="1"/>
    <col min="14336" max="14336" width="7.85546875" style="1" customWidth="1"/>
    <col min="14337" max="14337" width="56.85546875" style="1" customWidth="1"/>
    <col min="14338" max="14338" width="15.42578125" style="1" customWidth="1"/>
    <col min="14339" max="14339" width="0" style="1" hidden="1" customWidth="1"/>
    <col min="14340" max="14340" width="14.85546875" style="1" customWidth="1"/>
    <col min="14341" max="14341" width="8.85546875" style="1"/>
    <col min="14342" max="14342" width="9.140625" style="1" customWidth="1"/>
    <col min="14343" max="14591" width="8.85546875" style="1"/>
    <col min="14592" max="14592" width="7.85546875" style="1" customWidth="1"/>
    <col min="14593" max="14593" width="56.85546875" style="1" customWidth="1"/>
    <col min="14594" max="14594" width="15.42578125" style="1" customWidth="1"/>
    <col min="14595" max="14595" width="0" style="1" hidden="1" customWidth="1"/>
    <col min="14596" max="14596" width="14.85546875" style="1" customWidth="1"/>
    <col min="14597" max="14597" width="8.85546875" style="1"/>
    <col min="14598" max="14598" width="9.140625" style="1" customWidth="1"/>
    <col min="14599" max="14847" width="8.85546875" style="1"/>
    <col min="14848" max="14848" width="7.85546875" style="1" customWidth="1"/>
    <col min="14849" max="14849" width="56.85546875" style="1" customWidth="1"/>
    <col min="14850" max="14850" width="15.42578125" style="1" customWidth="1"/>
    <col min="14851" max="14851" width="0" style="1" hidden="1" customWidth="1"/>
    <col min="14852" max="14852" width="14.85546875" style="1" customWidth="1"/>
    <col min="14853" max="14853" width="8.85546875" style="1"/>
    <col min="14854" max="14854" width="9.140625" style="1" customWidth="1"/>
    <col min="14855" max="15103" width="8.85546875" style="1"/>
    <col min="15104" max="15104" width="7.85546875" style="1" customWidth="1"/>
    <col min="15105" max="15105" width="56.85546875" style="1" customWidth="1"/>
    <col min="15106" max="15106" width="15.42578125" style="1" customWidth="1"/>
    <col min="15107" max="15107" width="0" style="1" hidden="1" customWidth="1"/>
    <col min="15108" max="15108" width="14.85546875" style="1" customWidth="1"/>
    <col min="15109" max="15109" width="8.85546875" style="1"/>
    <col min="15110" max="15110" width="9.140625" style="1" customWidth="1"/>
    <col min="15111" max="15359" width="8.85546875" style="1"/>
    <col min="15360" max="15360" width="7.85546875" style="1" customWidth="1"/>
    <col min="15361" max="15361" width="56.85546875" style="1" customWidth="1"/>
    <col min="15362" max="15362" width="15.42578125" style="1" customWidth="1"/>
    <col min="15363" max="15363" width="0" style="1" hidden="1" customWidth="1"/>
    <col min="15364" max="15364" width="14.85546875" style="1" customWidth="1"/>
    <col min="15365" max="15365" width="8.85546875" style="1"/>
    <col min="15366" max="15366" width="9.140625" style="1" customWidth="1"/>
    <col min="15367" max="15615" width="8.85546875" style="1"/>
    <col min="15616" max="15616" width="7.85546875" style="1" customWidth="1"/>
    <col min="15617" max="15617" width="56.85546875" style="1" customWidth="1"/>
    <col min="15618" max="15618" width="15.42578125" style="1" customWidth="1"/>
    <col min="15619" max="15619" width="0" style="1" hidden="1" customWidth="1"/>
    <col min="15620" max="15620" width="14.85546875" style="1" customWidth="1"/>
    <col min="15621" max="15621" width="8.85546875" style="1"/>
    <col min="15622" max="15622" width="9.140625" style="1" customWidth="1"/>
    <col min="15623" max="15871" width="8.85546875" style="1"/>
    <col min="15872" max="15872" width="7.85546875" style="1" customWidth="1"/>
    <col min="15873" max="15873" width="56.85546875" style="1" customWidth="1"/>
    <col min="15874" max="15874" width="15.42578125" style="1" customWidth="1"/>
    <col min="15875" max="15875" width="0" style="1" hidden="1" customWidth="1"/>
    <col min="15876" max="15876" width="14.85546875" style="1" customWidth="1"/>
    <col min="15877" max="15877" width="8.85546875" style="1"/>
    <col min="15878" max="15878" width="9.140625" style="1" customWidth="1"/>
    <col min="15879" max="16127" width="8.85546875" style="1"/>
    <col min="16128" max="16128" width="7.85546875" style="1" customWidth="1"/>
    <col min="16129" max="16129" width="56.85546875" style="1" customWidth="1"/>
    <col min="16130" max="16130" width="15.42578125" style="1" customWidth="1"/>
    <col min="16131" max="16131" width="0" style="1" hidden="1" customWidth="1"/>
    <col min="16132" max="16132" width="14.85546875" style="1" customWidth="1"/>
    <col min="16133" max="16133" width="8.85546875" style="1"/>
    <col min="16134" max="16134" width="9.140625" style="1" customWidth="1"/>
    <col min="16135" max="16382" width="8.85546875" style="1"/>
    <col min="16383" max="16384" width="8.85546875" style="1" customWidth="1"/>
  </cols>
  <sheetData>
    <row r="1" spans="1:11" ht="90" customHeight="1" x14ac:dyDescent="0.25">
      <c r="A1" s="6"/>
      <c r="B1" s="6"/>
      <c r="D1" s="129" t="s">
        <v>184</v>
      </c>
      <c r="E1" s="129"/>
      <c r="F1" s="129"/>
      <c r="G1" s="8"/>
      <c r="H1" s="8"/>
    </row>
    <row r="2" spans="1:11" ht="87" customHeight="1" x14ac:dyDescent="0.25">
      <c r="A2" s="6"/>
      <c r="B2" s="134" t="s">
        <v>108</v>
      </c>
      <c r="C2" s="134"/>
      <c r="D2" s="134"/>
      <c r="E2" s="134"/>
      <c r="F2" s="134"/>
    </row>
    <row r="3" spans="1:11" ht="18.95" customHeight="1" x14ac:dyDescent="0.35">
      <c r="A3" s="38"/>
      <c r="B3" s="26"/>
      <c r="C3" s="26"/>
      <c r="D3" s="26"/>
      <c r="E3" s="26"/>
      <c r="F3" s="39" t="s">
        <v>81</v>
      </c>
    </row>
    <row r="4" spans="1:11" ht="21.75" customHeight="1" x14ac:dyDescent="0.25">
      <c r="A4" s="130" t="s">
        <v>1</v>
      </c>
      <c r="B4" s="130" t="s">
        <v>2</v>
      </c>
      <c r="C4" s="131" t="s">
        <v>61</v>
      </c>
      <c r="D4" s="132"/>
      <c r="E4" s="132"/>
      <c r="F4" s="133"/>
    </row>
    <row r="5" spans="1:11" ht="39" customHeight="1" x14ac:dyDescent="0.25">
      <c r="A5" s="130"/>
      <c r="B5" s="130"/>
      <c r="C5" s="40" t="s">
        <v>107</v>
      </c>
      <c r="D5" s="40" t="s">
        <v>92</v>
      </c>
      <c r="E5" s="40" t="s">
        <v>98</v>
      </c>
      <c r="F5" s="40" t="s">
        <v>60</v>
      </c>
    </row>
    <row r="6" spans="1:11" ht="40.5" x14ac:dyDescent="0.25">
      <c r="A6" s="41" t="s">
        <v>5</v>
      </c>
      <c r="B6" s="42" t="s">
        <v>137</v>
      </c>
      <c r="C6" s="43">
        <v>1176.1099999999999</v>
      </c>
      <c r="D6" s="44">
        <v>2166.13</v>
      </c>
      <c r="E6" s="45">
        <v>5081.43</v>
      </c>
      <c r="F6" s="43">
        <v>2164.87</v>
      </c>
    </row>
    <row r="7" spans="1:11" s="4" customFormat="1" ht="18.600000000000001" customHeight="1" x14ac:dyDescent="0.25">
      <c r="A7" s="41" t="s">
        <v>7</v>
      </c>
      <c r="B7" s="42" t="s">
        <v>8</v>
      </c>
      <c r="C7" s="43">
        <v>962.57</v>
      </c>
      <c r="D7" s="44">
        <v>1952.59</v>
      </c>
      <c r="E7" s="45">
        <v>4867.8900000000003</v>
      </c>
      <c r="F7" s="43">
        <v>1951.33</v>
      </c>
    </row>
    <row r="8" spans="1:11" ht="18.600000000000001" customHeight="1" x14ac:dyDescent="0.25">
      <c r="A8" s="41" t="s">
        <v>9</v>
      </c>
      <c r="B8" s="42" t="s">
        <v>10</v>
      </c>
      <c r="C8" s="43">
        <v>892.94</v>
      </c>
      <c r="D8" s="44">
        <v>1882.96</v>
      </c>
      <c r="E8" s="45">
        <v>4798.26</v>
      </c>
      <c r="F8" s="43">
        <v>1881.7</v>
      </c>
    </row>
    <row r="9" spans="1:11" ht="18.600000000000001" customHeight="1" x14ac:dyDescent="0.25">
      <c r="A9" s="41" t="s">
        <v>11</v>
      </c>
      <c r="B9" s="46" t="s">
        <v>12</v>
      </c>
      <c r="C9" s="43">
        <v>48.16</v>
      </c>
      <c r="D9" s="44">
        <v>48.16</v>
      </c>
      <c r="E9" s="45">
        <v>48.16</v>
      </c>
      <c r="F9" s="43">
        <v>48.16</v>
      </c>
    </row>
    <row r="10" spans="1:11" ht="18.600000000000001" customHeight="1" x14ac:dyDescent="0.25">
      <c r="A10" s="41" t="s">
        <v>13</v>
      </c>
      <c r="B10" s="42" t="s">
        <v>15</v>
      </c>
      <c r="C10" s="43">
        <v>0.69</v>
      </c>
      <c r="D10" s="47">
        <v>0.69</v>
      </c>
      <c r="E10" s="48">
        <v>0.69</v>
      </c>
      <c r="F10" s="43">
        <v>0.69</v>
      </c>
    </row>
    <row r="11" spans="1:11" ht="17.100000000000001" customHeight="1" x14ac:dyDescent="0.25">
      <c r="A11" s="49" t="s">
        <v>14</v>
      </c>
      <c r="B11" s="50" t="s">
        <v>16</v>
      </c>
      <c r="C11" s="43">
        <v>20.78</v>
      </c>
      <c r="D11" s="44">
        <v>20.78</v>
      </c>
      <c r="E11" s="45">
        <v>20.78</v>
      </c>
      <c r="F11" s="43">
        <v>20.78</v>
      </c>
    </row>
    <row r="12" spans="1:11" ht="18.600000000000001" customHeight="1" x14ac:dyDescent="0.25">
      <c r="A12" s="41" t="s">
        <v>17</v>
      </c>
      <c r="B12" s="42" t="s">
        <v>18</v>
      </c>
      <c r="C12" s="43">
        <v>115.15</v>
      </c>
      <c r="D12" s="44">
        <v>115.15</v>
      </c>
      <c r="E12" s="45">
        <v>115.15</v>
      </c>
      <c r="F12" s="43">
        <v>115.15</v>
      </c>
      <c r="H12" s="1" t="s">
        <v>4</v>
      </c>
    </row>
    <row r="13" spans="1:11" ht="18.600000000000001" customHeight="1" x14ac:dyDescent="0.25">
      <c r="A13" s="41" t="s">
        <v>19</v>
      </c>
      <c r="B13" s="42" t="s">
        <v>20</v>
      </c>
      <c r="C13" s="43">
        <v>59.87</v>
      </c>
      <c r="D13" s="44">
        <v>59.87</v>
      </c>
      <c r="E13" s="45">
        <v>59.87</v>
      </c>
      <c r="F13" s="43">
        <v>59.87</v>
      </c>
    </row>
    <row r="14" spans="1:11" ht="35.25" customHeight="1" x14ac:dyDescent="0.25">
      <c r="A14" s="41" t="s">
        <v>21</v>
      </c>
      <c r="B14" s="42" t="s">
        <v>53</v>
      </c>
      <c r="C14" s="43">
        <v>25.33</v>
      </c>
      <c r="D14" s="44">
        <v>25.33</v>
      </c>
      <c r="E14" s="45">
        <v>25.33</v>
      </c>
      <c r="F14" s="43">
        <v>25.33</v>
      </c>
      <c r="K14" s="1" t="s">
        <v>4</v>
      </c>
    </row>
    <row r="15" spans="1:11" ht="18.600000000000001" customHeight="1" x14ac:dyDescent="0.25">
      <c r="A15" s="41" t="s">
        <v>22</v>
      </c>
      <c r="B15" s="42" t="s">
        <v>23</v>
      </c>
      <c r="C15" s="43">
        <v>13.43</v>
      </c>
      <c r="D15" s="44">
        <v>13.43</v>
      </c>
      <c r="E15" s="45">
        <v>13.43</v>
      </c>
      <c r="F15" s="43">
        <v>13.43</v>
      </c>
    </row>
    <row r="16" spans="1:11" ht="20.100000000000001" customHeight="1" x14ac:dyDescent="0.25">
      <c r="A16" s="41" t="s">
        <v>24</v>
      </c>
      <c r="B16" s="42" t="s">
        <v>25</v>
      </c>
      <c r="C16" s="43">
        <v>21.11</v>
      </c>
      <c r="D16" s="44">
        <v>21.11</v>
      </c>
      <c r="E16" s="45">
        <v>21.11</v>
      </c>
      <c r="F16" s="43">
        <v>21.11</v>
      </c>
    </row>
    <row r="17" spans="1:6" ht="18" customHeight="1" x14ac:dyDescent="0.25">
      <c r="A17" s="41" t="s">
        <v>26</v>
      </c>
      <c r="B17" s="42" t="s">
        <v>51</v>
      </c>
      <c r="C17" s="43">
        <v>38.520000000000003</v>
      </c>
      <c r="D17" s="44">
        <v>38.520000000000003</v>
      </c>
      <c r="E17" s="45">
        <v>38.520000000000003</v>
      </c>
      <c r="F17" s="43">
        <v>38.520000000000003</v>
      </c>
    </row>
    <row r="18" spans="1:6" ht="18.600000000000001" hidden="1" customHeight="1" x14ac:dyDescent="0.25">
      <c r="A18" s="41"/>
      <c r="B18" s="42"/>
      <c r="C18" s="43"/>
      <c r="D18" s="44"/>
      <c r="E18" s="45"/>
      <c r="F18" s="43"/>
    </row>
    <row r="19" spans="1:6" ht="18.600000000000001" hidden="1" customHeight="1" x14ac:dyDescent="0.25">
      <c r="A19" s="41"/>
      <c r="B19" s="42"/>
      <c r="C19" s="43"/>
      <c r="D19" s="44"/>
      <c r="E19" s="45"/>
      <c r="F19" s="43"/>
    </row>
    <row r="20" spans="1:6" ht="18.600000000000001" hidden="1" customHeight="1" x14ac:dyDescent="0.25">
      <c r="A20" s="41"/>
      <c r="B20" s="42"/>
      <c r="C20" s="43"/>
      <c r="D20" s="44"/>
      <c r="E20" s="45"/>
      <c r="F20" s="43"/>
    </row>
    <row r="21" spans="1:6" ht="18" customHeight="1" x14ac:dyDescent="0.25">
      <c r="A21" s="41">
        <v>2</v>
      </c>
      <c r="B21" s="42" t="s">
        <v>52</v>
      </c>
      <c r="C21" s="43">
        <v>26.05</v>
      </c>
      <c r="D21" s="44">
        <v>26.05</v>
      </c>
      <c r="E21" s="45">
        <v>26.05</v>
      </c>
      <c r="F21" s="43">
        <v>26.05</v>
      </c>
    </row>
    <row r="22" spans="1:6" ht="18.600000000000001" hidden="1" customHeight="1" x14ac:dyDescent="0.25">
      <c r="A22" s="41"/>
      <c r="B22" s="42"/>
      <c r="C22" s="43"/>
      <c r="D22" s="44"/>
      <c r="E22" s="45"/>
      <c r="F22" s="43"/>
    </row>
    <row r="23" spans="1:6" s="4" customFormat="1" ht="18.600000000000001" hidden="1" customHeight="1" x14ac:dyDescent="0.25">
      <c r="A23" s="41"/>
      <c r="B23" s="42"/>
      <c r="C23" s="43"/>
      <c r="D23" s="44"/>
      <c r="E23" s="45"/>
      <c r="F23" s="43"/>
    </row>
    <row r="24" spans="1:6" ht="18.600000000000001" hidden="1" customHeight="1" x14ac:dyDescent="0.25">
      <c r="A24" s="41"/>
      <c r="B24" s="42"/>
      <c r="C24" s="43"/>
      <c r="D24" s="44"/>
      <c r="E24" s="45"/>
      <c r="F24" s="43"/>
    </row>
    <row r="25" spans="1:6" s="7" customFormat="1" ht="18.600000000000001" customHeight="1" x14ac:dyDescent="0.25">
      <c r="A25" s="34" t="s">
        <v>27</v>
      </c>
      <c r="B25" s="51" t="s">
        <v>40</v>
      </c>
      <c r="C25" s="52">
        <v>0</v>
      </c>
      <c r="D25" s="44">
        <v>0</v>
      </c>
      <c r="E25" s="53">
        <v>0</v>
      </c>
      <c r="F25" s="52">
        <v>0</v>
      </c>
    </row>
    <row r="26" spans="1:6" s="7" customFormat="1" ht="18.600000000000001" customHeight="1" x14ac:dyDescent="0.25">
      <c r="A26" s="41" t="s">
        <v>28</v>
      </c>
      <c r="B26" s="42" t="s">
        <v>29</v>
      </c>
      <c r="C26" s="52">
        <v>1.9</v>
      </c>
      <c r="D26" s="44">
        <v>1.9</v>
      </c>
      <c r="E26" s="53">
        <v>1.9</v>
      </c>
      <c r="F26" s="52">
        <v>1.9</v>
      </c>
    </row>
    <row r="27" spans="1:6" s="25" customFormat="1" ht="40.5" x14ac:dyDescent="0.25">
      <c r="A27" s="54" t="s">
        <v>30</v>
      </c>
      <c r="B27" s="55" t="s">
        <v>88</v>
      </c>
      <c r="C27" s="52">
        <v>1204.06</v>
      </c>
      <c r="D27" s="52">
        <v>2194.0800000000004</v>
      </c>
      <c r="E27" s="52">
        <v>5109.38</v>
      </c>
      <c r="F27" s="52">
        <v>2192.8200000000002</v>
      </c>
    </row>
    <row r="28" spans="1:6" s="25" customFormat="1" ht="40.5" x14ac:dyDescent="0.25">
      <c r="A28" s="56" t="s">
        <v>31</v>
      </c>
      <c r="B28" s="57" t="s">
        <v>89</v>
      </c>
      <c r="C28" s="58">
        <v>2607264</v>
      </c>
      <c r="D28" s="59">
        <v>279165</v>
      </c>
      <c r="E28" s="60">
        <v>117679</v>
      </c>
      <c r="F28" s="61">
        <v>696</v>
      </c>
    </row>
    <row r="29" spans="1:6" s="25" customFormat="1" ht="40.5" x14ac:dyDescent="0.25">
      <c r="A29" s="56" t="s">
        <v>32</v>
      </c>
      <c r="B29" s="57" t="s">
        <v>90</v>
      </c>
      <c r="C29" s="52">
        <v>1003.15</v>
      </c>
      <c r="D29" s="52">
        <v>2057.6799999999998</v>
      </c>
      <c r="E29" s="52">
        <v>3495.23</v>
      </c>
      <c r="F29" s="52">
        <v>2056.5300000000002</v>
      </c>
    </row>
    <row r="30" spans="1:6" s="25" customFormat="1" ht="40.5" x14ac:dyDescent="0.25">
      <c r="A30" s="56" t="s">
        <v>33</v>
      </c>
      <c r="B30" s="57" t="s">
        <v>91</v>
      </c>
      <c r="C30" s="58">
        <v>827619</v>
      </c>
      <c r="D30" s="59">
        <v>144257</v>
      </c>
      <c r="E30" s="60">
        <v>106340</v>
      </c>
      <c r="F30" s="60">
        <v>1198</v>
      </c>
    </row>
    <row r="31" spans="1:6" s="25" customFormat="1" ht="40.5" x14ac:dyDescent="0.25">
      <c r="A31" s="56" t="s">
        <v>34</v>
      </c>
      <c r="B31" s="57" t="s">
        <v>173</v>
      </c>
      <c r="C31" s="52">
        <v>966.76</v>
      </c>
      <c r="D31" s="52">
        <v>1877.18</v>
      </c>
      <c r="E31" s="52">
        <v>3149.57</v>
      </c>
      <c r="F31" s="52">
        <v>1872.98</v>
      </c>
    </row>
    <row r="32" spans="1:6" s="25" customFormat="1" ht="18.600000000000001" customHeight="1" x14ac:dyDescent="0.25">
      <c r="A32" s="56" t="s">
        <v>36</v>
      </c>
      <c r="B32" s="57" t="s">
        <v>99</v>
      </c>
      <c r="C32" s="58">
        <v>1042754</v>
      </c>
      <c r="D32" s="59">
        <v>191150</v>
      </c>
      <c r="E32" s="60">
        <v>93256</v>
      </c>
      <c r="F32" s="60">
        <v>191</v>
      </c>
    </row>
    <row r="33" spans="1:6" s="25" customFormat="1" ht="18.600000000000001" customHeight="1" x14ac:dyDescent="0.25">
      <c r="A33" s="56" t="s">
        <v>37</v>
      </c>
      <c r="B33" s="57" t="s">
        <v>113</v>
      </c>
      <c r="C33" s="52">
        <v>1111.6600000000001</v>
      </c>
      <c r="D33" s="52">
        <v>2063.4899999999998</v>
      </c>
      <c r="E33" s="52">
        <v>3992.33</v>
      </c>
      <c r="F33" s="52">
        <v>2085.21</v>
      </c>
    </row>
    <row r="34" spans="1:6" s="25" customFormat="1" ht="18.600000000000001" customHeight="1" x14ac:dyDescent="0.25">
      <c r="A34" s="56" t="s">
        <v>39</v>
      </c>
      <c r="B34" s="57" t="s">
        <v>106</v>
      </c>
      <c r="C34" s="52">
        <v>0</v>
      </c>
      <c r="D34" s="52">
        <v>0</v>
      </c>
      <c r="E34" s="62">
        <v>0</v>
      </c>
      <c r="F34" s="62">
        <v>0</v>
      </c>
    </row>
    <row r="35" spans="1:6" s="25" customFormat="1" ht="18.600000000000001" customHeight="1" x14ac:dyDescent="0.25">
      <c r="A35" s="56" t="s">
        <v>42</v>
      </c>
      <c r="B35" s="57" t="s">
        <v>82</v>
      </c>
      <c r="C35" s="52">
        <v>22.81</v>
      </c>
      <c r="D35" s="52">
        <v>27.51</v>
      </c>
      <c r="E35" s="52">
        <v>1.57</v>
      </c>
      <c r="F35" s="52">
        <v>0.93</v>
      </c>
    </row>
    <row r="36" spans="1:6" s="25" customFormat="1" ht="18.600000000000001" customHeight="1" x14ac:dyDescent="0.25">
      <c r="A36" s="56" t="s">
        <v>93</v>
      </c>
      <c r="B36" s="57" t="s">
        <v>74</v>
      </c>
      <c r="C36" s="52">
        <v>48.79</v>
      </c>
      <c r="D36" s="53">
        <v>60</v>
      </c>
      <c r="E36" s="52">
        <v>101.74</v>
      </c>
      <c r="F36" s="52">
        <v>44.07</v>
      </c>
    </row>
    <row r="37" spans="1:6" s="25" customFormat="1" ht="18.600000000000001" customHeight="1" x14ac:dyDescent="0.25">
      <c r="A37" s="56" t="s">
        <v>114</v>
      </c>
      <c r="B37" s="57" t="s">
        <v>65</v>
      </c>
      <c r="C37" s="52">
        <v>8.7799999999999994</v>
      </c>
      <c r="D37" s="52">
        <v>10.8</v>
      </c>
      <c r="E37" s="52">
        <v>18.309999999999999</v>
      </c>
      <c r="F37" s="52">
        <v>7.93</v>
      </c>
    </row>
    <row r="38" spans="1:6" s="25" customFormat="1" ht="18.600000000000001" customHeight="1" x14ac:dyDescent="0.25">
      <c r="A38" s="56" t="s">
        <v>115</v>
      </c>
      <c r="B38" s="57" t="s">
        <v>62</v>
      </c>
      <c r="C38" s="52">
        <v>0</v>
      </c>
      <c r="D38" s="52">
        <v>0</v>
      </c>
      <c r="E38" s="52">
        <v>0</v>
      </c>
      <c r="F38" s="52">
        <v>0</v>
      </c>
    </row>
    <row r="39" spans="1:6" s="25" customFormat="1" ht="18.600000000000001" customHeight="1" x14ac:dyDescent="0.25">
      <c r="A39" s="56" t="s">
        <v>116</v>
      </c>
      <c r="B39" s="57" t="s">
        <v>63</v>
      </c>
      <c r="C39" s="52">
        <v>28.04</v>
      </c>
      <c r="D39" s="52">
        <v>39.869999999999997</v>
      </c>
      <c r="E39" s="52">
        <v>75.81</v>
      </c>
      <c r="F39" s="52">
        <v>29.28</v>
      </c>
    </row>
    <row r="40" spans="1:6" s="25" customFormat="1" ht="18.600000000000001" customHeight="1" x14ac:dyDescent="0.25">
      <c r="A40" s="56" t="s">
        <v>117</v>
      </c>
      <c r="B40" s="57" t="s">
        <v>64</v>
      </c>
      <c r="C40" s="52">
        <v>11.97</v>
      </c>
      <c r="D40" s="52">
        <v>9.33</v>
      </c>
      <c r="E40" s="52">
        <v>7.62</v>
      </c>
      <c r="F40" s="52">
        <v>6.86</v>
      </c>
    </row>
    <row r="41" spans="1:6" s="25" customFormat="1" ht="18.600000000000001" customHeight="1" x14ac:dyDescent="0.25">
      <c r="A41" s="56" t="s">
        <v>94</v>
      </c>
      <c r="B41" s="57" t="s">
        <v>35</v>
      </c>
      <c r="C41" s="52">
        <v>1183.26</v>
      </c>
      <c r="D41" s="53">
        <v>2151</v>
      </c>
      <c r="E41" s="52">
        <v>4095.64</v>
      </c>
      <c r="F41" s="52">
        <v>2130.21</v>
      </c>
    </row>
    <row r="42" spans="1:6" s="25" customFormat="1" ht="18.600000000000001" customHeight="1" x14ac:dyDescent="0.25">
      <c r="A42" s="56" t="s">
        <v>95</v>
      </c>
      <c r="B42" s="57" t="s">
        <v>0</v>
      </c>
      <c r="C42" s="52">
        <v>236.65</v>
      </c>
      <c r="D42" s="53">
        <v>430.2</v>
      </c>
      <c r="E42" s="53">
        <v>819.13</v>
      </c>
      <c r="F42" s="53">
        <v>426.04</v>
      </c>
    </row>
    <row r="43" spans="1:6" s="25" customFormat="1" ht="18.600000000000001" customHeight="1" x14ac:dyDescent="0.25">
      <c r="A43" s="56" t="s">
        <v>96</v>
      </c>
      <c r="B43" s="57" t="s">
        <v>38</v>
      </c>
      <c r="C43" s="52">
        <v>1419.91</v>
      </c>
      <c r="D43" s="52">
        <v>2581.1999999999998</v>
      </c>
      <c r="E43" s="53">
        <v>4914.7699999999995</v>
      </c>
      <c r="F43" s="53">
        <v>2556.25</v>
      </c>
    </row>
    <row r="44" spans="1:6" s="25" customFormat="1" ht="18.600000000000001" customHeight="1" x14ac:dyDescent="0.25">
      <c r="A44" s="56" t="s">
        <v>118</v>
      </c>
      <c r="B44" s="57" t="s">
        <v>97</v>
      </c>
      <c r="C44" s="58">
        <v>4477637</v>
      </c>
      <c r="D44" s="59">
        <v>614572</v>
      </c>
      <c r="E44" s="59">
        <v>317275</v>
      </c>
      <c r="F44" s="59">
        <v>2085</v>
      </c>
    </row>
    <row r="45" spans="1:6" ht="100.5" customHeight="1" x14ac:dyDescent="0.35">
      <c r="A45" s="138" t="s">
        <v>159</v>
      </c>
      <c r="B45" s="138"/>
      <c r="C45" s="138"/>
      <c r="D45" s="138"/>
      <c r="E45" s="138"/>
      <c r="F45" s="138"/>
    </row>
    <row r="46" spans="1:6" s="5" customFormat="1" ht="84.75" customHeight="1" x14ac:dyDescent="0.35">
      <c r="A46" s="137" t="s">
        <v>158</v>
      </c>
      <c r="B46" s="137"/>
      <c r="C46" s="137"/>
      <c r="D46" s="137"/>
      <c r="E46" s="137"/>
      <c r="F46" s="137"/>
    </row>
    <row r="47" spans="1:6" ht="47.45" customHeight="1" x14ac:dyDescent="0.25"/>
    <row r="48" spans="1:6" x14ac:dyDescent="0.25">
      <c r="B48" s="2"/>
      <c r="C48" s="128"/>
      <c r="D48" s="128"/>
    </row>
    <row r="49" spans="2:2" x14ac:dyDescent="0.25">
      <c r="B49" s="3"/>
    </row>
  </sheetData>
  <mergeCells count="8">
    <mergeCell ref="D1:F1"/>
    <mergeCell ref="B2:F2"/>
    <mergeCell ref="A45:F45"/>
    <mergeCell ref="C48:D48"/>
    <mergeCell ref="A46:F46"/>
    <mergeCell ref="A4:A5"/>
    <mergeCell ref="B4:B5"/>
    <mergeCell ref="C4:F4"/>
  </mergeCells>
  <printOptions horizontalCentered="1"/>
  <pageMargins left="0.82677165354330717" right="0.35433070866141736" top="0.6692913385826772" bottom="0.55118110236220474" header="0.11811023622047245" footer="0.11811023622047245"/>
  <pageSetup paperSize="9" scale="64"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50"/>
    <pageSetUpPr fitToPage="1"/>
  </sheetPr>
  <dimension ref="A1:J35"/>
  <sheetViews>
    <sheetView view="pageBreakPreview" zoomScale="90" zoomScaleNormal="100" zoomScaleSheetLayoutView="90" workbookViewId="0">
      <selection activeCell="D1" sqref="D1:F1"/>
    </sheetView>
  </sheetViews>
  <sheetFormatPr defaultRowHeight="15" x14ac:dyDescent="0.25"/>
  <cols>
    <col min="1" max="1" width="7.140625" style="7" customWidth="1"/>
    <col min="2" max="2" width="63.85546875" style="7" customWidth="1"/>
    <col min="3" max="3" width="15.7109375" style="7" customWidth="1"/>
    <col min="4" max="4" width="15.42578125" style="7" customWidth="1"/>
    <col min="5" max="5" width="15.85546875" style="7" customWidth="1"/>
    <col min="6" max="6" width="16.5703125" style="7" customWidth="1"/>
    <col min="7" max="254" width="8.85546875" style="7"/>
    <col min="255" max="255" width="7.85546875" style="7" customWidth="1"/>
    <col min="256" max="256" width="56.85546875" style="7" customWidth="1"/>
    <col min="257" max="257" width="15.42578125" style="7" customWidth="1"/>
    <col min="258" max="258" width="0" style="7" hidden="1" customWidth="1"/>
    <col min="259" max="259" width="14.85546875" style="7" customWidth="1"/>
    <col min="260" max="260" width="8.85546875" style="7"/>
    <col min="261" max="261" width="9.140625" style="7" customWidth="1"/>
    <col min="262" max="510" width="8.85546875" style="7"/>
    <col min="511" max="511" width="7.85546875" style="7" customWidth="1"/>
    <col min="512" max="512" width="56.85546875" style="7" customWidth="1"/>
    <col min="513" max="513" width="15.42578125" style="7" customWidth="1"/>
    <col min="514" max="514" width="0" style="7" hidden="1" customWidth="1"/>
    <col min="515" max="515" width="14.85546875" style="7" customWidth="1"/>
    <col min="516" max="516" width="8.85546875" style="7"/>
    <col min="517" max="517" width="9.140625" style="7" customWidth="1"/>
    <col min="518" max="766" width="8.85546875" style="7"/>
    <col min="767" max="767" width="7.85546875" style="7" customWidth="1"/>
    <col min="768" max="768" width="56.85546875" style="7" customWidth="1"/>
    <col min="769" max="769" width="15.42578125" style="7" customWidth="1"/>
    <col min="770" max="770" width="0" style="7" hidden="1" customWidth="1"/>
    <col min="771" max="771" width="14.85546875" style="7" customWidth="1"/>
    <col min="772" max="772" width="8.85546875" style="7"/>
    <col min="773" max="773" width="9.140625" style="7" customWidth="1"/>
    <col min="774" max="1022" width="8.85546875" style="7"/>
    <col min="1023" max="1023" width="7.85546875" style="7" customWidth="1"/>
    <col min="1024" max="1024" width="56.85546875" style="7" customWidth="1"/>
    <col min="1025" max="1025" width="15.42578125" style="7" customWidth="1"/>
    <col min="1026" max="1026" width="0" style="7" hidden="1" customWidth="1"/>
    <col min="1027" max="1027" width="14.85546875" style="7" customWidth="1"/>
    <col min="1028" max="1028" width="8.85546875" style="7"/>
    <col min="1029" max="1029" width="9.140625" style="7" customWidth="1"/>
    <col min="1030" max="1278" width="8.85546875" style="7"/>
    <col min="1279" max="1279" width="7.85546875" style="7" customWidth="1"/>
    <col min="1280" max="1280" width="56.85546875" style="7" customWidth="1"/>
    <col min="1281" max="1281" width="15.42578125" style="7" customWidth="1"/>
    <col min="1282" max="1282" width="0" style="7" hidden="1" customWidth="1"/>
    <col min="1283" max="1283" width="14.85546875" style="7" customWidth="1"/>
    <col min="1284" max="1284" width="8.85546875" style="7"/>
    <col min="1285" max="1285" width="9.140625" style="7" customWidth="1"/>
    <col min="1286" max="1534" width="8.85546875" style="7"/>
    <col min="1535" max="1535" width="7.85546875" style="7" customWidth="1"/>
    <col min="1536" max="1536" width="56.85546875" style="7" customWidth="1"/>
    <col min="1537" max="1537" width="15.42578125" style="7" customWidth="1"/>
    <col min="1538" max="1538" width="0" style="7" hidden="1" customWidth="1"/>
    <col min="1539" max="1539" width="14.85546875" style="7" customWidth="1"/>
    <col min="1540" max="1540" width="8.85546875" style="7"/>
    <col min="1541" max="1541" width="9.140625" style="7" customWidth="1"/>
    <col min="1542" max="1790" width="8.85546875" style="7"/>
    <col min="1791" max="1791" width="7.85546875" style="7" customWidth="1"/>
    <col min="1792" max="1792" width="56.85546875" style="7" customWidth="1"/>
    <col min="1793" max="1793" width="15.42578125" style="7" customWidth="1"/>
    <col min="1794" max="1794" width="0" style="7" hidden="1" customWidth="1"/>
    <col min="1795" max="1795" width="14.85546875" style="7" customWidth="1"/>
    <col min="1796" max="1796" width="8.85546875" style="7"/>
    <col min="1797" max="1797" width="9.140625" style="7" customWidth="1"/>
    <col min="1798" max="2046" width="8.85546875" style="7"/>
    <col min="2047" max="2047" width="7.85546875" style="7" customWidth="1"/>
    <col min="2048" max="2048" width="56.85546875" style="7" customWidth="1"/>
    <col min="2049" max="2049" width="15.42578125" style="7" customWidth="1"/>
    <col min="2050" max="2050" width="0" style="7" hidden="1" customWidth="1"/>
    <col min="2051" max="2051" width="14.85546875" style="7" customWidth="1"/>
    <col min="2052" max="2052" width="8.85546875" style="7"/>
    <col min="2053" max="2053" width="9.140625" style="7" customWidth="1"/>
    <col min="2054" max="2302" width="8.85546875" style="7"/>
    <col min="2303" max="2303" width="7.85546875" style="7" customWidth="1"/>
    <col min="2304" max="2304" width="56.85546875" style="7" customWidth="1"/>
    <col min="2305" max="2305" width="15.42578125" style="7" customWidth="1"/>
    <col min="2306" max="2306" width="0" style="7" hidden="1" customWidth="1"/>
    <col min="2307" max="2307" width="14.85546875" style="7" customWidth="1"/>
    <col min="2308" max="2308" width="8.85546875" style="7"/>
    <col min="2309" max="2309" width="9.140625" style="7" customWidth="1"/>
    <col min="2310" max="2558" width="8.85546875" style="7"/>
    <col min="2559" max="2559" width="7.85546875" style="7" customWidth="1"/>
    <col min="2560" max="2560" width="56.85546875" style="7" customWidth="1"/>
    <col min="2561" max="2561" width="15.42578125" style="7" customWidth="1"/>
    <col min="2562" max="2562" width="0" style="7" hidden="1" customWidth="1"/>
    <col min="2563" max="2563" width="14.85546875" style="7" customWidth="1"/>
    <col min="2564" max="2564" width="8.85546875" style="7"/>
    <col min="2565" max="2565" width="9.140625" style="7" customWidth="1"/>
    <col min="2566" max="2814" width="8.85546875" style="7"/>
    <col min="2815" max="2815" width="7.85546875" style="7" customWidth="1"/>
    <col min="2816" max="2816" width="56.85546875" style="7" customWidth="1"/>
    <col min="2817" max="2817" width="15.42578125" style="7" customWidth="1"/>
    <col min="2818" max="2818" width="0" style="7" hidden="1" customWidth="1"/>
    <col min="2819" max="2819" width="14.85546875" style="7" customWidth="1"/>
    <col min="2820" max="2820" width="8.85546875" style="7"/>
    <col min="2821" max="2821" width="9.140625" style="7" customWidth="1"/>
    <col min="2822" max="3070" width="8.85546875" style="7"/>
    <col min="3071" max="3071" width="7.85546875" style="7" customWidth="1"/>
    <col min="3072" max="3072" width="56.85546875" style="7" customWidth="1"/>
    <col min="3073" max="3073" width="15.42578125" style="7" customWidth="1"/>
    <col min="3074" max="3074" width="0" style="7" hidden="1" customWidth="1"/>
    <col min="3075" max="3075" width="14.85546875" style="7" customWidth="1"/>
    <col min="3076" max="3076" width="8.85546875" style="7"/>
    <col min="3077" max="3077" width="9.140625" style="7" customWidth="1"/>
    <col min="3078" max="3326" width="8.85546875" style="7"/>
    <col min="3327" max="3327" width="7.85546875" style="7" customWidth="1"/>
    <col min="3328" max="3328" width="56.85546875" style="7" customWidth="1"/>
    <col min="3329" max="3329" width="15.42578125" style="7" customWidth="1"/>
    <col min="3330" max="3330" width="0" style="7" hidden="1" customWidth="1"/>
    <col min="3331" max="3331" width="14.85546875" style="7" customWidth="1"/>
    <col min="3332" max="3332" width="8.85546875" style="7"/>
    <col min="3333" max="3333" width="9.140625" style="7" customWidth="1"/>
    <col min="3334" max="3582" width="8.85546875" style="7"/>
    <col min="3583" max="3583" width="7.85546875" style="7" customWidth="1"/>
    <col min="3584" max="3584" width="56.85546875" style="7" customWidth="1"/>
    <col min="3585" max="3585" width="15.42578125" style="7" customWidth="1"/>
    <col min="3586" max="3586" width="0" style="7" hidden="1" customWidth="1"/>
    <col min="3587" max="3587" width="14.85546875" style="7" customWidth="1"/>
    <col min="3588" max="3588" width="8.85546875" style="7"/>
    <col min="3589" max="3589" width="9.140625" style="7" customWidth="1"/>
    <col min="3590" max="3838" width="8.85546875" style="7"/>
    <col min="3839" max="3839" width="7.85546875" style="7" customWidth="1"/>
    <col min="3840" max="3840" width="56.85546875" style="7" customWidth="1"/>
    <col min="3841" max="3841" width="15.42578125" style="7" customWidth="1"/>
    <col min="3842" max="3842" width="0" style="7" hidden="1" customWidth="1"/>
    <col min="3843" max="3843" width="14.85546875" style="7" customWidth="1"/>
    <col min="3844" max="3844" width="8.85546875" style="7"/>
    <col min="3845" max="3845" width="9.140625" style="7" customWidth="1"/>
    <col min="3846" max="4094" width="8.85546875" style="7"/>
    <col min="4095" max="4095" width="7.85546875" style="7" customWidth="1"/>
    <col min="4096" max="4096" width="56.85546875" style="7" customWidth="1"/>
    <col min="4097" max="4097" width="15.42578125" style="7" customWidth="1"/>
    <col min="4098" max="4098" width="0" style="7" hidden="1" customWidth="1"/>
    <col min="4099" max="4099" width="14.85546875" style="7" customWidth="1"/>
    <col min="4100" max="4100" width="8.85546875" style="7"/>
    <col min="4101" max="4101" width="9.140625" style="7" customWidth="1"/>
    <col min="4102" max="4350" width="8.85546875" style="7"/>
    <col min="4351" max="4351" width="7.85546875" style="7" customWidth="1"/>
    <col min="4352" max="4352" width="56.85546875" style="7" customWidth="1"/>
    <col min="4353" max="4353" width="15.42578125" style="7" customWidth="1"/>
    <col min="4354" max="4354" width="0" style="7" hidden="1" customWidth="1"/>
    <col min="4355" max="4355" width="14.85546875" style="7" customWidth="1"/>
    <col min="4356" max="4356" width="8.85546875" style="7"/>
    <col min="4357" max="4357" width="9.140625" style="7" customWidth="1"/>
    <col min="4358" max="4606" width="8.85546875" style="7"/>
    <col min="4607" max="4607" width="7.85546875" style="7" customWidth="1"/>
    <col min="4608" max="4608" width="56.85546875" style="7" customWidth="1"/>
    <col min="4609" max="4609" width="15.42578125" style="7" customWidth="1"/>
    <col min="4610" max="4610" width="0" style="7" hidden="1" customWidth="1"/>
    <col min="4611" max="4611" width="14.85546875" style="7" customWidth="1"/>
    <col min="4612" max="4612" width="8.85546875" style="7"/>
    <col min="4613" max="4613" width="9.140625" style="7" customWidth="1"/>
    <col min="4614" max="4862" width="8.85546875" style="7"/>
    <col min="4863" max="4863" width="7.85546875" style="7" customWidth="1"/>
    <col min="4864" max="4864" width="56.85546875" style="7" customWidth="1"/>
    <col min="4865" max="4865" width="15.42578125" style="7" customWidth="1"/>
    <col min="4866" max="4866" width="0" style="7" hidden="1" customWidth="1"/>
    <col min="4867" max="4867" width="14.85546875" style="7" customWidth="1"/>
    <col min="4868" max="4868" width="8.85546875" style="7"/>
    <col min="4869" max="4869" width="9.140625" style="7" customWidth="1"/>
    <col min="4870" max="5118" width="8.85546875" style="7"/>
    <col min="5119" max="5119" width="7.85546875" style="7" customWidth="1"/>
    <col min="5120" max="5120" width="56.85546875" style="7" customWidth="1"/>
    <col min="5121" max="5121" width="15.42578125" style="7" customWidth="1"/>
    <col min="5122" max="5122" width="0" style="7" hidden="1" customWidth="1"/>
    <col min="5123" max="5123" width="14.85546875" style="7" customWidth="1"/>
    <col min="5124" max="5124" width="8.85546875" style="7"/>
    <col min="5125" max="5125" width="9.140625" style="7" customWidth="1"/>
    <col min="5126" max="5374" width="8.85546875" style="7"/>
    <col min="5375" max="5375" width="7.85546875" style="7" customWidth="1"/>
    <col min="5376" max="5376" width="56.85546875" style="7" customWidth="1"/>
    <col min="5377" max="5377" width="15.42578125" style="7" customWidth="1"/>
    <col min="5378" max="5378" width="0" style="7" hidden="1" customWidth="1"/>
    <col min="5379" max="5379" width="14.85546875" style="7" customWidth="1"/>
    <col min="5380" max="5380" width="8.85546875" style="7"/>
    <col min="5381" max="5381" width="9.140625" style="7" customWidth="1"/>
    <col min="5382" max="5630" width="8.85546875" style="7"/>
    <col min="5631" max="5631" width="7.85546875" style="7" customWidth="1"/>
    <col min="5632" max="5632" width="56.85546875" style="7" customWidth="1"/>
    <col min="5633" max="5633" width="15.42578125" style="7" customWidth="1"/>
    <col min="5634" max="5634" width="0" style="7" hidden="1" customWidth="1"/>
    <col min="5635" max="5635" width="14.85546875" style="7" customWidth="1"/>
    <col min="5636" max="5636" width="8.85546875" style="7"/>
    <col min="5637" max="5637" width="9.140625" style="7" customWidth="1"/>
    <col min="5638" max="5886" width="8.85546875" style="7"/>
    <col min="5887" max="5887" width="7.85546875" style="7" customWidth="1"/>
    <col min="5888" max="5888" width="56.85546875" style="7" customWidth="1"/>
    <col min="5889" max="5889" width="15.42578125" style="7" customWidth="1"/>
    <col min="5890" max="5890" width="0" style="7" hidden="1" customWidth="1"/>
    <col min="5891" max="5891" width="14.85546875" style="7" customWidth="1"/>
    <col min="5892" max="5892" width="8.85546875" style="7"/>
    <col min="5893" max="5893" width="9.140625" style="7" customWidth="1"/>
    <col min="5894" max="6142" width="8.85546875" style="7"/>
    <col min="6143" max="6143" width="7.85546875" style="7" customWidth="1"/>
    <col min="6144" max="6144" width="56.85546875" style="7" customWidth="1"/>
    <col min="6145" max="6145" width="15.42578125" style="7" customWidth="1"/>
    <col min="6146" max="6146" width="0" style="7" hidden="1" customWidth="1"/>
    <col min="6147" max="6147" width="14.85546875" style="7" customWidth="1"/>
    <col min="6148" max="6148" width="8.85546875" style="7"/>
    <col min="6149" max="6149" width="9.140625" style="7" customWidth="1"/>
    <col min="6150" max="6398" width="8.85546875" style="7"/>
    <col min="6399" max="6399" width="7.85546875" style="7" customWidth="1"/>
    <col min="6400" max="6400" width="56.85546875" style="7" customWidth="1"/>
    <col min="6401" max="6401" width="15.42578125" style="7" customWidth="1"/>
    <col min="6402" max="6402" width="0" style="7" hidden="1" customWidth="1"/>
    <col min="6403" max="6403" width="14.85546875" style="7" customWidth="1"/>
    <col min="6404" max="6404" width="8.85546875" style="7"/>
    <col min="6405" max="6405" width="9.140625" style="7" customWidth="1"/>
    <col min="6406" max="6654" width="8.85546875" style="7"/>
    <col min="6655" max="6655" width="7.85546875" style="7" customWidth="1"/>
    <col min="6656" max="6656" width="56.85546875" style="7" customWidth="1"/>
    <col min="6657" max="6657" width="15.42578125" style="7" customWidth="1"/>
    <col min="6658" max="6658" width="0" style="7" hidden="1" customWidth="1"/>
    <col min="6659" max="6659" width="14.85546875" style="7" customWidth="1"/>
    <col min="6660" max="6660" width="8.85546875" style="7"/>
    <col min="6661" max="6661" width="9.140625" style="7" customWidth="1"/>
    <col min="6662" max="6910" width="8.85546875" style="7"/>
    <col min="6911" max="6911" width="7.85546875" style="7" customWidth="1"/>
    <col min="6912" max="6912" width="56.85546875" style="7" customWidth="1"/>
    <col min="6913" max="6913" width="15.42578125" style="7" customWidth="1"/>
    <col min="6914" max="6914" width="0" style="7" hidden="1" customWidth="1"/>
    <col min="6915" max="6915" width="14.85546875" style="7" customWidth="1"/>
    <col min="6916" max="6916" width="8.85546875" style="7"/>
    <col min="6917" max="6917" width="9.140625" style="7" customWidth="1"/>
    <col min="6918" max="7166" width="8.85546875" style="7"/>
    <col min="7167" max="7167" width="7.85546875" style="7" customWidth="1"/>
    <col min="7168" max="7168" width="56.85546875" style="7" customWidth="1"/>
    <col min="7169" max="7169" width="15.42578125" style="7" customWidth="1"/>
    <col min="7170" max="7170" width="0" style="7" hidden="1" customWidth="1"/>
    <col min="7171" max="7171" width="14.85546875" style="7" customWidth="1"/>
    <col min="7172" max="7172" width="8.85546875" style="7"/>
    <col min="7173" max="7173" width="9.140625" style="7" customWidth="1"/>
    <col min="7174" max="7422" width="8.85546875" style="7"/>
    <col min="7423" max="7423" width="7.85546875" style="7" customWidth="1"/>
    <col min="7424" max="7424" width="56.85546875" style="7" customWidth="1"/>
    <col min="7425" max="7425" width="15.42578125" style="7" customWidth="1"/>
    <col min="7426" max="7426" width="0" style="7" hidden="1" customWidth="1"/>
    <col min="7427" max="7427" width="14.85546875" style="7" customWidth="1"/>
    <col min="7428" max="7428" width="8.85546875" style="7"/>
    <col min="7429" max="7429" width="9.140625" style="7" customWidth="1"/>
    <col min="7430" max="7678" width="8.85546875" style="7"/>
    <col min="7679" max="7679" width="7.85546875" style="7" customWidth="1"/>
    <col min="7680" max="7680" width="56.85546875" style="7" customWidth="1"/>
    <col min="7681" max="7681" width="15.42578125" style="7" customWidth="1"/>
    <col min="7682" max="7682" width="0" style="7" hidden="1" customWidth="1"/>
    <col min="7683" max="7683" width="14.85546875" style="7" customWidth="1"/>
    <col min="7684" max="7684" width="8.85546875" style="7"/>
    <col min="7685" max="7685" width="9.140625" style="7" customWidth="1"/>
    <col min="7686" max="7934" width="8.85546875" style="7"/>
    <col min="7935" max="7935" width="7.85546875" style="7" customWidth="1"/>
    <col min="7936" max="7936" width="56.85546875" style="7" customWidth="1"/>
    <col min="7937" max="7937" width="15.42578125" style="7" customWidth="1"/>
    <col min="7938" max="7938" width="0" style="7" hidden="1" customWidth="1"/>
    <col min="7939" max="7939" width="14.85546875" style="7" customWidth="1"/>
    <col min="7940" max="7940" width="8.85546875" style="7"/>
    <col min="7941" max="7941" width="9.140625" style="7" customWidth="1"/>
    <col min="7942" max="8190" width="8.85546875" style="7"/>
    <col min="8191" max="8191" width="7.85546875" style="7" customWidth="1"/>
    <col min="8192" max="8192" width="56.85546875" style="7" customWidth="1"/>
    <col min="8193" max="8193" width="15.42578125" style="7" customWidth="1"/>
    <col min="8194" max="8194" width="0" style="7" hidden="1" customWidth="1"/>
    <col min="8195" max="8195" width="14.85546875" style="7" customWidth="1"/>
    <col min="8196" max="8196" width="8.85546875" style="7"/>
    <col min="8197" max="8197" width="9.140625" style="7" customWidth="1"/>
    <col min="8198" max="8446" width="8.85546875" style="7"/>
    <col min="8447" max="8447" width="7.85546875" style="7" customWidth="1"/>
    <col min="8448" max="8448" width="56.85546875" style="7" customWidth="1"/>
    <col min="8449" max="8449" width="15.42578125" style="7" customWidth="1"/>
    <col min="8450" max="8450" width="0" style="7" hidden="1" customWidth="1"/>
    <col min="8451" max="8451" width="14.85546875" style="7" customWidth="1"/>
    <col min="8452" max="8452" width="8.85546875" style="7"/>
    <col min="8453" max="8453" width="9.140625" style="7" customWidth="1"/>
    <col min="8454" max="8702" width="8.85546875" style="7"/>
    <col min="8703" max="8703" width="7.85546875" style="7" customWidth="1"/>
    <col min="8704" max="8704" width="56.85546875" style="7" customWidth="1"/>
    <col min="8705" max="8705" width="15.42578125" style="7" customWidth="1"/>
    <col min="8706" max="8706" width="0" style="7" hidden="1" customWidth="1"/>
    <col min="8707" max="8707" width="14.85546875" style="7" customWidth="1"/>
    <col min="8708" max="8708" width="8.85546875" style="7"/>
    <col min="8709" max="8709" width="9.140625" style="7" customWidth="1"/>
    <col min="8710" max="8958" width="8.85546875" style="7"/>
    <col min="8959" max="8959" width="7.85546875" style="7" customWidth="1"/>
    <col min="8960" max="8960" width="56.85546875" style="7" customWidth="1"/>
    <col min="8961" max="8961" width="15.42578125" style="7" customWidth="1"/>
    <col min="8962" max="8962" width="0" style="7" hidden="1" customWidth="1"/>
    <col min="8963" max="8963" width="14.85546875" style="7" customWidth="1"/>
    <col min="8964" max="8964" width="8.85546875" style="7"/>
    <col min="8965" max="8965" width="9.140625" style="7" customWidth="1"/>
    <col min="8966" max="9214" width="8.85546875" style="7"/>
    <col min="9215" max="9215" width="7.85546875" style="7" customWidth="1"/>
    <col min="9216" max="9216" width="56.85546875" style="7" customWidth="1"/>
    <col min="9217" max="9217" width="15.42578125" style="7" customWidth="1"/>
    <col min="9218" max="9218" width="0" style="7" hidden="1" customWidth="1"/>
    <col min="9219" max="9219" width="14.85546875" style="7" customWidth="1"/>
    <col min="9220" max="9220" width="8.85546875" style="7"/>
    <col min="9221" max="9221" width="9.140625" style="7" customWidth="1"/>
    <col min="9222" max="9470" width="8.85546875" style="7"/>
    <col min="9471" max="9471" width="7.85546875" style="7" customWidth="1"/>
    <col min="9472" max="9472" width="56.85546875" style="7" customWidth="1"/>
    <col min="9473" max="9473" width="15.42578125" style="7" customWidth="1"/>
    <col min="9474" max="9474" width="0" style="7" hidden="1" customWidth="1"/>
    <col min="9475" max="9475" width="14.85546875" style="7" customWidth="1"/>
    <col min="9476" max="9476" width="8.85546875" style="7"/>
    <col min="9477" max="9477" width="9.140625" style="7" customWidth="1"/>
    <col min="9478" max="9726" width="8.85546875" style="7"/>
    <col min="9727" max="9727" width="7.85546875" style="7" customWidth="1"/>
    <col min="9728" max="9728" width="56.85546875" style="7" customWidth="1"/>
    <col min="9729" max="9729" width="15.42578125" style="7" customWidth="1"/>
    <col min="9730" max="9730" width="0" style="7" hidden="1" customWidth="1"/>
    <col min="9731" max="9731" width="14.85546875" style="7" customWidth="1"/>
    <col min="9732" max="9732" width="8.85546875" style="7"/>
    <col min="9733" max="9733" width="9.140625" style="7" customWidth="1"/>
    <col min="9734" max="9982" width="8.85546875" style="7"/>
    <col min="9983" max="9983" width="7.85546875" style="7" customWidth="1"/>
    <col min="9984" max="9984" width="56.85546875" style="7" customWidth="1"/>
    <col min="9985" max="9985" width="15.42578125" style="7" customWidth="1"/>
    <col min="9986" max="9986" width="0" style="7" hidden="1" customWidth="1"/>
    <col min="9987" max="9987" width="14.85546875" style="7" customWidth="1"/>
    <col min="9988" max="9988" width="8.85546875" style="7"/>
    <col min="9989" max="9989" width="9.140625" style="7" customWidth="1"/>
    <col min="9990" max="10238" width="8.85546875" style="7"/>
    <col min="10239" max="10239" width="7.85546875" style="7" customWidth="1"/>
    <col min="10240" max="10240" width="56.85546875" style="7" customWidth="1"/>
    <col min="10241" max="10241" width="15.42578125" style="7" customWidth="1"/>
    <col min="10242" max="10242" width="0" style="7" hidden="1" customWidth="1"/>
    <col min="10243" max="10243" width="14.85546875" style="7" customWidth="1"/>
    <col min="10244" max="10244" width="8.85546875" style="7"/>
    <col min="10245" max="10245" width="9.140625" style="7" customWidth="1"/>
    <col min="10246" max="10494" width="8.85546875" style="7"/>
    <col min="10495" max="10495" width="7.85546875" style="7" customWidth="1"/>
    <col min="10496" max="10496" width="56.85546875" style="7" customWidth="1"/>
    <col min="10497" max="10497" width="15.42578125" style="7" customWidth="1"/>
    <col min="10498" max="10498" width="0" style="7" hidden="1" customWidth="1"/>
    <col min="10499" max="10499" width="14.85546875" style="7" customWidth="1"/>
    <col min="10500" max="10500" width="8.85546875" style="7"/>
    <col min="10501" max="10501" width="9.140625" style="7" customWidth="1"/>
    <col min="10502" max="10750" width="8.85546875" style="7"/>
    <col min="10751" max="10751" width="7.85546875" style="7" customWidth="1"/>
    <col min="10752" max="10752" width="56.85546875" style="7" customWidth="1"/>
    <col min="10753" max="10753" width="15.42578125" style="7" customWidth="1"/>
    <col min="10754" max="10754" width="0" style="7" hidden="1" customWidth="1"/>
    <col min="10755" max="10755" width="14.85546875" style="7" customWidth="1"/>
    <col min="10756" max="10756" width="8.85546875" style="7"/>
    <col min="10757" max="10757" width="9.140625" style="7" customWidth="1"/>
    <col min="10758" max="11006" width="8.85546875" style="7"/>
    <col min="11007" max="11007" width="7.85546875" style="7" customWidth="1"/>
    <col min="11008" max="11008" width="56.85546875" style="7" customWidth="1"/>
    <col min="11009" max="11009" width="15.42578125" style="7" customWidth="1"/>
    <col min="11010" max="11010" width="0" style="7" hidden="1" customWidth="1"/>
    <col min="11011" max="11011" width="14.85546875" style="7" customWidth="1"/>
    <col min="11012" max="11012" width="8.85546875" style="7"/>
    <col min="11013" max="11013" width="9.140625" style="7" customWidth="1"/>
    <col min="11014" max="11262" width="8.85546875" style="7"/>
    <col min="11263" max="11263" width="7.85546875" style="7" customWidth="1"/>
    <col min="11264" max="11264" width="56.85546875" style="7" customWidth="1"/>
    <col min="11265" max="11265" width="15.42578125" style="7" customWidth="1"/>
    <col min="11266" max="11266" width="0" style="7" hidden="1" customWidth="1"/>
    <col min="11267" max="11267" width="14.85546875" style="7" customWidth="1"/>
    <col min="11268" max="11268" width="8.85546875" style="7"/>
    <col min="11269" max="11269" width="9.140625" style="7" customWidth="1"/>
    <col min="11270" max="11518" width="8.85546875" style="7"/>
    <col min="11519" max="11519" width="7.85546875" style="7" customWidth="1"/>
    <col min="11520" max="11520" width="56.85546875" style="7" customWidth="1"/>
    <col min="11521" max="11521" width="15.42578125" style="7" customWidth="1"/>
    <col min="11522" max="11522" width="0" style="7" hidden="1" customWidth="1"/>
    <col min="11523" max="11523" width="14.85546875" style="7" customWidth="1"/>
    <col min="11524" max="11524" width="8.85546875" style="7"/>
    <col min="11525" max="11525" width="9.140625" style="7" customWidth="1"/>
    <col min="11526" max="11774" width="8.85546875" style="7"/>
    <col min="11775" max="11775" width="7.85546875" style="7" customWidth="1"/>
    <col min="11776" max="11776" width="56.85546875" style="7" customWidth="1"/>
    <col min="11777" max="11777" width="15.42578125" style="7" customWidth="1"/>
    <col min="11778" max="11778" width="0" style="7" hidden="1" customWidth="1"/>
    <col min="11779" max="11779" width="14.85546875" style="7" customWidth="1"/>
    <col min="11780" max="11780" width="8.85546875" style="7"/>
    <col min="11781" max="11781" width="9.140625" style="7" customWidth="1"/>
    <col min="11782" max="12030" width="8.85546875" style="7"/>
    <col min="12031" max="12031" width="7.85546875" style="7" customWidth="1"/>
    <col min="12032" max="12032" width="56.85546875" style="7" customWidth="1"/>
    <col min="12033" max="12033" width="15.42578125" style="7" customWidth="1"/>
    <col min="12034" max="12034" width="0" style="7" hidden="1" customWidth="1"/>
    <col min="12035" max="12035" width="14.85546875" style="7" customWidth="1"/>
    <col min="12036" max="12036" width="8.85546875" style="7"/>
    <col min="12037" max="12037" width="9.140625" style="7" customWidth="1"/>
    <col min="12038" max="12286" width="8.85546875" style="7"/>
    <col min="12287" max="12287" width="7.85546875" style="7" customWidth="1"/>
    <col min="12288" max="12288" width="56.85546875" style="7" customWidth="1"/>
    <col min="12289" max="12289" width="15.42578125" style="7" customWidth="1"/>
    <col min="12290" max="12290" width="0" style="7" hidden="1" customWidth="1"/>
    <col min="12291" max="12291" width="14.85546875" style="7" customWidth="1"/>
    <col min="12292" max="12292" width="8.85546875" style="7"/>
    <col min="12293" max="12293" width="9.140625" style="7" customWidth="1"/>
    <col min="12294" max="12542" width="8.85546875" style="7"/>
    <col min="12543" max="12543" width="7.85546875" style="7" customWidth="1"/>
    <col min="12544" max="12544" width="56.85546875" style="7" customWidth="1"/>
    <col min="12545" max="12545" width="15.42578125" style="7" customWidth="1"/>
    <col min="12546" max="12546" width="0" style="7" hidden="1" customWidth="1"/>
    <col min="12547" max="12547" width="14.85546875" style="7" customWidth="1"/>
    <col min="12548" max="12548" width="8.85546875" style="7"/>
    <col min="12549" max="12549" width="9.140625" style="7" customWidth="1"/>
    <col min="12550" max="12798" width="8.85546875" style="7"/>
    <col min="12799" max="12799" width="7.85546875" style="7" customWidth="1"/>
    <col min="12800" max="12800" width="56.85546875" style="7" customWidth="1"/>
    <col min="12801" max="12801" width="15.42578125" style="7" customWidth="1"/>
    <col min="12802" max="12802" width="0" style="7" hidden="1" customWidth="1"/>
    <col min="12803" max="12803" width="14.85546875" style="7" customWidth="1"/>
    <col min="12804" max="12804" width="8.85546875" style="7"/>
    <col min="12805" max="12805" width="9.140625" style="7" customWidth="1"/>
    <col min="12806" max="13054" width="8.85546875" style="7"/>
    <col min="13055" max="13055" width="7.85546875" style="7" customWidth="1"/>
    <col min="13056" max="13056" width="56.85546875" style="7" customWidth="1"/>
    <col min="13057" max="13057" width="15.42578125" style="7" customWidth="1"/>
    <col min="13058" max="13058" width="0" style="7" hidden="1" customWidth="1"/>
    <col min="13059" max="13059" width="14.85546875" style="7" customWidth="1"/>
    <col min="13060" max="13060" width="8.85546875" style="7"/>
    <col min="13061" max="13061" width="9.140625" style="7" customWidth="1"/>
    <col min="13062" max="13310" width="8.85546875" style="7"/>
    <col min="13311" max="13311" width="7.85546875" style="7" customWidth="1"/>
    <col min="13312" max="13312" width="56.85546875" style="7" customWidth="1"/>
    <col min="13313" max="13313" width="15.42578125" style="7" customWidth="1"/>
    <col min="13314" max="13314" width="0" style="7" hidden="1" customWidth="1"/>
    <col min="13315" max="13315" width="14.85546875" style="7" customWidth="1"/>
    <col min="13316" max="13316" width="8.85546875" style="7"/>
    <col min="13317" max="13317" width="9.140625" style="7" customWidth="1"/>
    <col min="13318" max="13566" width="8.85546875" style="7"/>
    <col min="13567" max="13567" width="7.85546875" style="7" customWidth="1"/>
    <col min="13568" max="13568" width="56.85546875" style="7" customWidth="1"/>
    <col min="13569" max="13569" width="15.42578125" style="7" customWidth="1"/>
    <col min="13570" max="13570" width="0" style="7" hidden="1" customWidth="1"/>
    <col min="13571" max="13571" width="14.85546875" style="7" customWidth="1"/>
    <col min="13572" max="13572" width="8.85546875" style="7"/>
    <col min="13573" max="13573" width="9.140625" style="7" customWidth="1"/>
    <col min="13574" max="13822" width="8.85546875" style="7"/>
    <col min="13823" max="13823" width="7.85546875" style="7" customWidth="1"/>
    <col min="13824" max="13824" width="56.85546875" style="7" customWidth="1"/>
    <col min="13825" max="13825" width="15.42578125" style="7" customWidth="1"/>
    <col min="13826" max="13826" width="0" style="7" hidden="1" customWidth="1"/>
    <col min="13827" max="13827" width="14.85546875" style="7" customWidth="1"/>
    <col min="13828" max="13828" width="8.85546875" style="7"/>
    <col min="13829" max="13829" width="9.140625" style="7" customWidth="1"/>
    <col min="13830" max="14078" width="8.85546875" style="7"/>
    <col min="14079" max="14079" width="7.85546875" style="7" customWidth="1"/>
    <col min="14080" max="14080" width="56.85546875" style="7" customWidth="1"/>
    <col min="14081" max="14081" width="15.42578125" style="7" customWidth="1"/>
    <col min="14082" max="14082" width="0" style="7" hidden="1" customWidth="1"/>
    <col min="14083" max="14083" width="14.85546875" style="7" customWidth="1"/>
    <col min="14084" max="14084" width="8.85546875" style="7"/>
    <col min="14085" max="14085" width="9.140625" style="7" customWidth="1"/>
    <col min="14086" max="14334" width="8.85546875" style="7"/>
    <col min="14335" max="14335" width="7.85546875" style="7" customWidth="1"/>
    <col min="14336" max="14336" width="56.85546875" style="7" customWidth="1"/>
    <col min="14337" max="14337" width="15.42578125" style="7" customWidth="1"/>
    <col min="14338" max="14338" width="0" style="7" hidden="1" customWidth="1"/>
    <col min="14339" max="14339" width="14.85546875" style="7" customWidth="1"/>
    <col min="14340" max="14340" width="8.85546875" style="7"/>
    <col min="14341" max="14341" width="9.140625" style="7" customWidth="1"/>
    <col min="14342" max="14590" width="8.85546875" style="7"/>
    <col min="14591" max="14591" width="7.85546875" style="7" customWidth="1"/>
    <col min="14592" max="14592" width="56.85546875" style="7" customWidth="1"/>
    <col min="14593" max="14593" width="15.42578125" style="7" customWidth="1"/>
    <col min="14594" max="14594" width="0" style="7" hidden="1" customWidth="1"/>
    <col min="14595" max="14595" width="14.85546875" style="7" customWidth="1"/>
    <col min="14596" max="14596" width="8.85546875" style="7"/>
    <col min="14597" max="14597" width="9.140625" style="7" customWidth="1"/>
    <col min="14598" max="14846" width="8.85546875" style="7"/>
    <col min="14847" max="14847" width="7.85546875" style="7" customWidth="1"/>
    <col min="14848" max="14848" width="56.85546875" style="7" customWidth="1"/>
    <col min="14849" max="14849" width="15.42578125" style="7" customWidth="1"/>
    <col min="14850" max="14850" width="0" style="7" hidden="1" customWidth="1"/>
    <col min="14851" max="14851" width="14.85546875" style="7" customWidth="1"/>
    <col min="14852" max="14852" width="8.85546875" style="7"/>
    <col min="14853" max="14853" width="9.140625" style="7" customWidth="1"/>
    <col min="14854" max="15102" width="8.85546875" style="7"/>
    <col min="15103" max="15103" width="7.85546875" style="7" customWidth="1"/>
    <col min="15104" max="15104" width="56.85546875" style="7" customWidth="1"/>
    <col min="15105" max="15105" width="15.42578125" style="7" customWidth="1"/>
    <col min="15106" max="15106" width="0" style="7" hidden="1" customWidth="1"/>
    <col min="15107" max="15107" width="14.85546875" style="7" customWidth="1"/>
    <col min="15108" max="15108" width="8.85546875" style="7"/>
    <col min="15109" max="15109" width="9.140625" style="7" customWidth="1"/>
    <col min="15110" max="15358" width="8.85546875" style="7"/>
    <col min="15359" max="15359" width="7.85546875" style="7" customWidth="1"/>
    <col min="15360" max="15360" width="56.85546875" style="7" customWidth="1"/>
    <col min="15361" max="15361" width="15.42578125" style="7" customWidth="1"/>
    <col min="15362" max="15362" width="0" style="7" hidden="1" customWidth="1"/>
    <col min="15363" max="15363" width="14.85546875" style="7" customWidth="1"/>
    <col min="15364" max="15364" width="8.85546875" style="7"/>
    <col min="15365" max="15365" width="9.140625" style="7" customWidth="1"/>
    <col min="15366" max="15614" width="8.85546875" style="7"/>
    <col min="15615" max="15615" width="7.85546875" style="7" customWidth="1"/>
    <col min="15616" max="15616" width="56.85546875" style="7" customWidth="1"/>
    <col min="15617" max="15617" width="15.42578125" style="7" customWidth="1"/>
    <col min="15618" max="15618" width="0" style="7" hidden="1" customWidth="1"/>
    <col min="15619" max="15619" width="14.85546875" style="7" customWidth="1"/>
    <col min="15620" max="15620" width="8.85546875" style="7"/>
    <col min="15621" max="15621" width="9.140625" style="7" customWidth="1"/>
    <col min="15622" max="15870" width="8.85546875" style="7"/>
    <col min="15871" max="15871" width="7.85546875" style="7" customWidth="1"/>
    <col min="15872" max="15872" width="56.85546875" style="7" customWidth="1"/>
    <col min="15873" max="15873" width="15.42578125" style="7" customWidth="1"/>
    <col min="15874" max="15874" width="0" style="7" hidden="1" customWidth="1"/>
    <col min="15875" max="15875" width="14.85546875" style="7" customWidth="1"/>
    <col min="15876" max="15876" width="8.85546875" style="7"/>
    <col min="15877" max="15877" width="9.140625" style="7" customWidth="1"/>
    <col min="15878" max="16126" width="8.85546875" style="7"/>
    <col min="16127" max="16127" width="7.85546875" style="7" customWidth="1"/>
    <col min="16128" max="16128" width="56.85546875" style="7" customWidth="1"/>
    <col min="16129" max="16129" width="15.42578125" style="7" customWidth="1"/>
    <col min="16130" max="16130" width="0" style="7" hidden="1" customWidth="1"/>
    <col min="16131" max="16131" width="14.85546875" style="7" customWidth="1"/>
    <col min="16132" max="16132" width="8.85546875" style="7"/>
    <col min="16133" max="16133" width="9.140625" style="7" customWidth="1"/>
    <col min="16134" max="16381" width="8.85546875" style="7"/>
    <col min="16382" max="16384" width="8.85546875" style="7" customWidth="1"/>
  </cols>
  <sheetData>
    <row r="1" spans="1:10" ht="90" customHeight="1" x14ac:dyDescent="0.25">
      <c r="A1" s="12"/>
      <c r="B1" s="12"/>
      <c r="D1" s="114" t="s">
        <v>174</v>
      </c>
      <c r="E1" s="114"/>
      <c r="F1" s="114"/>
      <c r="G1" s="18"/>
      <c r="H1" s="18"/>
    </row>
    <row r="2" spans="1:10" ht="91.5" customHeight="1" x14ac:dyDescent="0.25">
      <c r="A2" s="121" t="s">
        <v>172</v>
      </c>
      <c r="B2" s="135"/>
      <c r="C2" s="135"/>
      <c r="D2" s="135"/>
      <c r="E2" s="135"/>
      <c r="F2" s="135"/>
    </row>
    <row r="3" spans="1:10" ht="17.100000000000001" customHeight="1" x14ac:dyDescent="0.35">
      <c r="A3" s="63"/>
      <c r="B3" s="29"/>
      <c r="C3" s="64"/>
      <c r="D3" s="64"/>
      <c r="E3" s="64"/>
      <c r="F3" s="65" t="s">
        <v>81</v>
      </c>
    </row>
    <row r="4" spans="1:10" ht="32.25" customHeight="1" x14ac:dyDescent="0.25">
      <c r="A4" s="139" t="s">
        <v>1</v>
      </c>
      <c r="B4" s="139" t="s">
        <v>2</v>
      </c>
      <c r="C4" s="118" t="s">
        <v>61</v>
      </c>
      <c r="D4" s="119"/>
      <c r="E4" s="119"/>
      <c r="F4" s="120"/>
    </row>
    <row r="5" spans="1:10" ht="81" x14ac:dyDescent="0.25">
      <c r="A5" s="140"/>
      <c r="B5" s="140"/>
      <c r="C5" s="66" t="s">
        <v>107</v>
      </c>
      <c r="D5" s="32" t="s">
        <v>58</v>
      </c>
      <c r="E5" s="32" t="s">
        <v>59</v>
      </c>
      <c r="F5" s="32" t="s">
        <v>60</v>
      </c>
    </row>
    <row r="6" spans="1:10" ht="19.5" customHeight="1" x14ac:dyDescent="0.25">
      <c r="A6" s="67" t="s">
        <v>5</v>
      </c>
      <c r="B6" s="35" t="s">
        <v>6</v>
      </c>
      <c r="C6" s="53">
        <v>288.52</v>
      </c>
      <c r="D6" s="53">
        <v>288.52</v>
      </c>
      <c r="E6" s="53">
        <v>288.52</v>
      </c>
      <c r="F6" s="53">
        <v>288.52</v>
      </c>
    </row>
    <row r="7" spans="1:10" s="15" customFormat="1" ht="18.75" customHeight="1" x14ac:dyDescent="0.25">
      <c r="A7" s="67" t="s">
        <v>7</v>
      </c>
      <c r="B7" s="35" t="s">
        <v>8</v>
      </c>
      <c r="C7" s="53">
        <v>148.63999999999999</v>
      </c>
      <c r="D7" s="53">
        <v>148.63999999999999</v>
      </c>
      <c r="E7" s="53">
        <v>148.63999999999999</v>
      </c>
      <c r="F7" s="53">
        <v>148.63999999999999</v>
      </c>
    </row>
    <row r="8" spans="1:10" ht="18.75" customHeight="1" x14ac:dyDescent="0.25">
      <c r="A8" s="67" t="s">
        <v>9</v>
      </c>
      <c r="B8" s="68" t="s">
        <v>12</v>
      </c>
      <c r="C8" s="53">
        <v>85.83</v>
      </c>
      <c r="D8" s="53">
        <v>85.83</v>
      </c>
      <c r="E8" s="53">
        <v>85.83</v>
      </c>
      <c r="F8" s="53">
        <v>85.83</v>
      </c>
    </row>
    <row r="9" spans="1:10" ht="2.25" hidden="1" customHeight="1" x14ac:dyDescent="0.25">
      <c r="A9" s="67"/>
      <c r="B9" s="68"/>
      <c r="C9" s="53"/>
      <c r="D9" s="53"/>
      <c r="E9" s="53"/>
      <c r="F9" s="53"/>
    </row>
    <row r="10" spans="1:10" ht="36" customHeight="1" x14ac:dyDescent="0.25">
      <c r="A10" s="67" t="s">
        <v>11</v>
      </c>
      <c r="B10" s="35" t="s">
        <v>15</v>
      </c>
      <c r="C10" s="53">
        <v>21.94</v>
      </c>
      <c r="D10" s="53">
        <v>21.94</v>
      </c>
      <c r="E10" s="53">
        <v>21.94</v>
      </c>
      <c r="F10" s="53">
        <v>21.94</v>
      </c>
    </row>
    <row r="11" spans="1:10" ht="36" customHeight="1" x14ac:dyDescent="0.25">
      <c r="A11" s="69" t="s">
        <v>13</v>
      </c>
      <c r="B11" s="70" t="s">
        <v>16</v>
      </c>
      <c r="C11" s="53">
        <v>40.869999999999997</v>
      </c>
      <c r="D11" s="53">
        <v>40.869999999999997</v>
      </c>
      <c r="E11" s="53">
        <v>40.869999999999997</v>
      </c>
      <c r="F11" s="53">
        <v>40.869999999999997</v>
      </c>
      <c r="J11" s="7" t="s">
        <v>4</v>
      </c>
    </row>
    <row r="12" spans="1:10" ht="21" customHeight="1" x14ac:dyDescent="0.25">
      <c r="A12" s="67" t="s">
        <v>17</v>
      </c>
      <c r="B12" s="35" t="s">
        <v>18</v>
      </c>
      <c r="C12" s="53">
        <v>70.86</v>
      </c>
      <c r="D12" s="53">
        <v>70.86</v>
      </c>
      <c r="E12" s="53">
        <v>70.86</v>
      </c>
      <c r="F12" s="53">
        <v>70.86</v>
      </c>
    </row>
    <row r="13" spans="1:10" ht="21" customHeight="1" x14ac:dyDescent="0.25">
      <c r="A13" s="67" t="s">
        <v>19</v>
      </c>
      <c r="B13" s="35" t="s">
        <v>20</v>
      </c>
      <c r="C13" s="53">
        <v>64.53</v>
      </c>
      <c r="D13" s="53">
        <v>64.53</v>
      </c>
      <c r="E13" s="53">
        <v>64.53</v>
      </c>
      <c r="F13" s="53">
        <v>64.53</v>
      </c>
    </row>
    <row r="14" spans="1:10" ht="39" customHeight="1" x14ac:dyDescent="0.25">
      <c r="A14" s="67" t="s">
        <v>21</v>
      </c>
      <c r="B14" s="35" t="s">
        <v>53</v>
      </c>
      <c r="C14" s="53">
        <v>15.59</v>
      </c>
      <c r="D14" s="53">
        <v>15.59</v>
      </c>
      <c r="E14" s="53">
        <v>15.59</v>
      </c>
      <c r="F14" s="53">
        <v>15.59</v>
      </c>
    </row>
    <row r="15" spans="1:10" ht="19.5" customHeight="1" x14ac:dyDescent="0.25">
      <c r="A15" s="67" t="s">
        <v>22</v>
      </c>
      <c r="B15" s="35" t="s">
        <v>23</v>
      </c>
      <c r="C15" s="53">
        <v>44.38</v>
      </c>
      <c r="D15" s="53">
        <v>44.38</v>
      </c>
      <c r="E15" s="53">
        <v>44.38</v>
      </c>
      <c r="F15" s="53">
        <v>44.38</v>
      </c>
    </row>
    <row r="16" spans="1:10" ht="19.5" customHeight="1" x14ac:dyDescent="0.25">
      <c r="A16" s="67" t="s">
        <v>24</v>
      </c>
      <c r="B16" s="35" t="s">
        <v>25</v>
      </c>
      <c r="C16" s="53">
        <v>4.5599999999999996</v>
      </c>
      <c r="D16" s="53">
        <v>4.5599999999999996</v>
      </c>
      <c r="E16" s="53">
        <v>4.5599999999999996</v>
      </c>
      <c r="F16" s="53">
        <v>4.5599999999999996</v>
      </c>
    </row>
    <row r="17" spans="1:6" s="15" customFormat="1" ht="19.5" customHeight="1" x14ac:dyDescent="0.25">
      <c r="A17" s="67" t="s">
        <v>26</v>
      </c>
      <c r="B17" s="35" t="s">
        <v>51</v>
      </c>
      <c r="C17" s="53">
        <v>4.49</v>
      </c>
      <c r="D17" s="53">
        <v>4.49</v>
      </c>
      <c r="E17" s="53">
        <v>4.49</v>
      </c>
      <c r="F17" s="53">
        <v>4.49</v>
      </c>
    </row>
    <row r="18" spans="1:6" s="15" customFormat="1" ht="19.5" customHeight="1" x14ac:dyDescent="0.25">
      <c r="A18" s="67">
        <v>2</v>
      </c>
      <c r="B18" s="35" t="s">
        <v>52</v>
      </c>
      <c r="C18" s="53">
        <v>3.04</v>
      </c>
      <c r="D18" s="53">
        <v>3.04</v>
      </c>
      <c r="E18" s="53">
        <v>3.04</v>
      </c>
      <c r="F18" s="53">
        <v>3.04</v>
      </c>
    </row>
    <row r="19" spans="1:6" ht="19.5" customHeight="1" x14ac:dyDescent="0.25">
      <c r="A19" s="67" t="s">
        <v>27</v>
      </c>
      <c r="B19" s="35" t="s">
        <v>40</v>
      </c>
      <c r="C19" s="53">
        <v>0</v>
      </c>
      <c r="D19" s="53">
        <v>0</v>
      </c>
      <c r="E19" s="53">
        <v>0</v>
      </c>
      <c r="F19" s="53">
        <v>0</v>
      </c>
    </row>
    <row r="20" spans="1:6" s="15" customFormat="1" ht="19.5" customHeight="1" x14ac:dyDescent="0.25">
      <c r="A20" s="67" t="s">
        <v>28</v>
      </c>
      <c r="B20" s="35" t="s">
        <v>29</v>
      </c>
      <c r="C20" s="53">
        <v>3.87</v>
      </c>
      <c r="D20" s="53">
        <v>3.87</v>
      </c>
      <c r="E20" s="53">
        <v>3.87</v>
      </c>
      <c r="F20" s="53">
        <v>3.87</v>
      </c>
    </row>
    <row r="21" spans="1:6" ht="40.5" x14ac:dyDescent="0.25">
      <c r="A21" s="67" t="s">
        <v>30</v>
      </c>
      <c r="B21" s="35" t="s">
        <v>41</v>
      </c>
      <c r="C21" s="53">
        <v>313.52999999999997</v>
      </c>
      <c r="D21" s="53">
        <v>543.72</v>
      </c>
      <c r="E21" s="53">
        <v>1031.31</v>
      </c>
      <c r="F21" s="53">
        <v>380.11</v>
      </c>
    </row>
    <row r="22" spans="1:6" ht="19.5" customHeight="1" x14ac:dyDescent="0.25">
      <c r="A22" s="67" t="s">
        <v>31</v>
      </c>
      <c r="B22" s="35" t="s">
        <v>3</v>
      </c>
      <c r="C22" s="53">
        <v>608.96</v>
      </c>
      <c r="D22" s="53">
        <v>839.15</v>
      </c>
      <c r="E22" s="53">
        <v>1326.74</v>
      </c>
      <c r="F22" s="53">
        <v>675.54</v>
      </c>
    </row>
    <row r="23" spans="1:6" ht="19.5" customHeight="1" x14ac:dyDescent="0.25">
      <c r="A23" s="67" t="s">
        <v>32</v>
      </c>
      <c r="B23" s="35" t="s">
        <v>106</v>
      </c>
      <c r="C23" s="53">
        <v>0</v>
      </c>
      <c r="D23" s="53">
        <v>0</v>
      </c>
      <c r="E23" s="53">
        <v>0</v>
      </c>
      <c r="F23" s="53">
        <v>0</v>
      </c>
    </row>
    <row r="24" spans="1:6" ht="19.5" customHeight="1" x14ac:dyDescent="0.25">
      <c r="A24" s="34" t="s">
        <v>33</v>
      </c>
      <c r="B24" s="35" t="s">
        <v>82</v>
      </c>
      <c r="C24" s="52">
        <v>21.11</v>
      </c>
      <c r="D24" s="52">
        <v>21.11</v>
      </c>
      <c r="E24" s="52">
        <v>21.11</v>
      </c>
      <c r="F24" s="52">
        <v>21.11</v>
      </c>
    </row>
    <row r="25" spans="1:6" ht="19.5" customHeight="1" x14ac:dyDescent="0.25">
      <c r="A25" s="67" t="s">
        <v>34</v>
      </c>
      <c r="B25" s="35" t="s">
        <v>74</v>
      </c>
      <c r="C25" s="53">
        <v>42.94</v>
      </c>
      <c r="D25" s="53">
        <v>42.94</v>
      </c>
      <c r="E25" s="53">
        <v>42.94</v>
      </c>
      <c r="F25" s="53">
        <v>42.94</v>
      </c>
    </row>
    <row r="26" spans="1:6" ht="19.5" customHeight="1" x14ac:dyDescent="0.25">
      <c r="A26" s="34" t="s">
        <v>70</v>
      </c>
      <c r="B26" s="33" t="s">
        <v>65</v>
      </c>
      <c r="C26" s="53">
        <v>7.73</v>
      </c>
      <c r="D26" s="53">
        <v>7.73</v>
      </c>
      <c r="E26" s="53">
        <v>7.73</v>
      </c>
      <c r="F26" s="53">
        <v>7.73</v>
      </c>
    </row>
    <row r="27" spans="1:6" ht="19.5" customHeight="1" x14ac:dyDescent="0.25">
      <c r="A27" s="34" t="s">
        <v>71</v>
      </c>
      <c r="B27" s="33" t="s">
        <v>62</v>
      </c>
      <c r="C27" s="52">
        <v>0</v>
      </c>
      <c r="D27" s="52">
        <v>0</v>
      </c>
      <c r="E27" s="52">
        <v>0</v>
      </c>
      <c r="F27" s="52">
        <v>0</v>
      </c>
    </row>
    <row r="28" spans="1:6" ht="19.5" customHeight="1" x14ac:dyDescent="0.25">
      <c r="A28" s="34" t="s">
        <v>72</v>
      </c>
      <c r="B28" s="33" t="s">
        <v>63</v>
      </c>
      <c r="C28" s="52">
        <v>11.82</v>
      </c>
      <c r="D28" s="52">
        <v>11.82</v>
      </c>
      <c r="E28" s="52">
        <v>11.82</v>
      </c>
      <c r="F28" s="52">
        <v>11.82</v>
      </c>
    </row>
    <row r="29" spans="1:6" ht="19.5" customHeight="1" x14ac:dyDescent="0.25">
      <c r="A29" s="34" t="s">
        <v>73</v>
      </c>
      <c r="B29" s="33" t="s">
        <v>64</v>
      </c>
      <c r="C29" s="52">
        <v>23.39</v>
      </c>
      <c r="D29" s="52">
        <v>23.39</v>
      </c>
      <c r="E29" s="52">
        <v>23.39</v>
      </c>
      <c r="F29" s="52">
        <v>23.39</v>
      </c>
    </row>
    <row r="30" spans="1:6" ht="20.25" x14ac:dyDescent="0.25">
      <c r="A30" s="67" t="s">
        <v>36</v>
      </c>
      <c r="B30" s="35" t="s">
        <v>49</v>
      </c>
      <c r="C30" s="53">
        <v>673.01</v>
      </c>
      <c r="D30" s="53">
        <v>903.2</v>
      </c>
      <c r="E30" s="53">
        <v>1390.79</v>
      </c>
      <c r="F30" s="53">
        <v>739.58999999999992</v>
      </c>
    </row>
    <row r="31" spans="1:6" ht="40.5" x14ac:dyDescent="0.25">
      <c r="A31" s="67" t="s">
        <v>37</v>
      </c>
      <c r="B31" s="35" t="s">
        <v>48</v>
      </c>
      <c r="C31" s="71">
        <v>673.01</v>
      </c>
      <c r="D31" s="71">
        <v>903.2</v>
      </c>
      <c r="E31" s="71">
        <v>1390.79</v>
      </c>
      <c r="F31" s="71">
        <v>739.58999999999992</v>
      </c>
    </row>
    <row r="32" spans="1:6" ht="20.25" x14ac:dyDescent="0.25">
      <c r="A32" s="67" t="s">
        <v>39</v>
      </c>
      <c r="B32" s="35" t="s">
        <v>0</v>
      </c>
      <c r="C32" s="71">
        <v>134.60000000000002</v>
      </c>
      <c r="D32" s="71">
        <v>180.63999999999987</v>
      </c>
      <c r="E32" s="71">
        <v>278.16000000000008</v>
      </c>
      <c r="F32" s="71">
        <v>147.92000000000007</v>
      </c>
    </row>
    <row r="33" spans="1:6" s="21" customFormat="1" ht="40.5" x14ac:dyDescent="0.25">
      <c r="A33" s="67" t="s">
        <v>42</v>
      </c>
      <c r="B33" s="35" t="s">
        <v>47</v>
      </c>
      <c r="C33" s="71">
        <v>807.61</v>
      </c>
      <c r="D33" s="71">
        <v>1083.8399999999999</v>
      </c>
      <c r="E33" s="71">
        <v>1668.95</v>
      </c>
      <c r="F33" s="71">
        <v>887.51</v>
      </c>
    </row>
    <row r="34" spans="1:6" ht="118.5" customHeight="1" x14ac:dyDescent="0.35">
      <c r="A34" s="127" t="s">
        <v>160</v>
      </c>
      <c r="B34" s="127"/>
      <c r="C34" s="127"/>
      <c r="D34" s="127"/>
      <c r="E34" s="127"/>
      <c r="F34" s="127"/>
    </row>
    <row r="35" spans="1:6" ht="87.6" customHeight="1" x14ac:dyDescent="0.35">
      <c r="A35" s="125" t="s">
        <v>157</v>
      </c>
      <c r="B35" s="125"/>
      <c r="C35" s="125"/>
      <c r="D35" s="125"/>
      <c r="E35" s="125"/>
      <c r="F35" s="125"/>
    </row>
  </sheetData>
  <mergeCells count="7">
    <mergeCell ref="D1:F1"/>
    <mergeCell ref="A35:F35"/>
    <mergeCell ref="A34:F34"/>
    <mergeCell ref="A4:A5"/>
    <mergeCell ref="B4:B5"/>
    <mergeCell ref="C4:F4"/>
    <mergeCell ref="A2:F2"/>
  </mergeCells>
  <printOptions horizontalCentered="1"/>
  <pageMargins left="0.82677165354330717" right="0.35433070866141736" top="0.6692913385826772" bottom="0.74803149606299213" header="0.11811023622047245" footer="0.11811023622047245"/>
  <pageSetup paperSize="9" scale="6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pageSetUpPr fitToPage="1"/>
  </sheetPr>
  <dimension ref="A1:J34"/>
  <sheetViews>
    <sheetView view="pageBreakPreview" zoomScale="80" zoomScaleNormal="100" zoomScaleSheetLayoutView="80" workbookViewId="0">
      <selection activeCell="D1" sqref="D1:F1"/>
    </sheetView>
  </sheetViews>
  <sheetFormatPr defaultRowHeight="15" x14ac:dyDescent="0.25"/>
  <cols>
    <col min="1" max="1" width="8.85546875" style="7" customWidth="1"/>
    <col min="2" max="2" width="68.28515625" style="7" customWidth="1"/>
    <col min="3" max="3" width="17.140625" style="7" customWidth="1"/>
    <col min="4" max="4" width="17.5703125" style="7" customWidth="1"/>
    <col min="5" max="5" width="15.85546875" style="7" customWidth="1"/>
    <col min="6" max="6" width="15.28515625" style="7" bestFit="1" customWidth="1"/>
    <col min="7" max="254" width="8.7109375" style="7"/>
    <col min="255" max="255" width="7.85546875" style="7" customWidth="1"/>
    <col min="256" max="256" width="56.85546875" style="7" customWidth="1"/>
    <col min="257" max="257" width="15.42578125" style="7" customWidth="1"/>
    <col min="258" max="258" width="0" style="7" hidden="1" customWidth="1"/>
    <col min="259" max="259" width="14.85546875" style="7" customWidth="1"/>
    <col min="260" max="260" width="8.7109375" style="7"/>
    <col min="261" max="261" width="9.140625" style="7" customWidth="1"/>
    <col min="262" max="510" width="8.7109375" style="7"/>
    <col min="511" max="511" width="7.85546875" style="7" customWidth="1"/>
    <col min="512" max="512" width="56.85546875" style="7" customWidth="1"/>
    <col min="513" max="513" width="15.42578125" style="7" customWidth="1"/>
    <col min="514" max="514" width="0" style="7" hidden="1" customWidth="1"/>
    <col min="515" max="515" width="14.85546875" style="7" customWidth="1"/>
    <col min="516" max="516" width="8.7109375" style="7"/>
    <col min="517" max="517" width="9.140625" style="7" customWidth="1"/>
    <col min="518" max="766" width="8.7109375" style="7"/>
    <col min="767" max="767" width="7.85546875" style="7" customWidth="1"/>
    <col min="768" max="768" width="56.85546875" style="7" customWidth="1"/>
    <col min="769" max="769" width="15.42578125" style="7" customWidth="1"/>
    <col min="770" max="770" width="0" style="7" hidden="1" customWidth="1"/>
    <col min="771" max="771" width="14.85546875" style="7" customWidth="1"/>
    <col min="772" max="772" width="8.7109375" style="7"/>
    <col min="773" max="773" width="9.140625" style="7" customWidth="1"/>
    <col min="774" max="1022" width="8.7109375" style="7"/>
    <col min="1023" max="1023" width="7.85546875" style="7" customWidth="1"/>
    <col min="1024" max="1024" width="56.85546875" style="7" customWidth="1"/>
    <col min="1025" max="1025" width="15.42578125" style="7" customWidth="1"/>
    <col min="1026" max="1026" width="0" style="7" hidden="1" customWidth="1"/>
    <col min="1027" max="1027" width="14.85546875" style="7" customWidth="1"/>
    <col min="1028" max="1028" width="8.7109375" style="7"/>
    <col min="1029" max="1029" width="9.140625" style="7" customWidth="1"/>
    <col min="1030" max="1278" width="8.7109375" style="7"/>
    <col min="1279" max="1279" width="7.85546875" style="7" customWidth="1"/>
    <col min="1280" max="1280" width="56.85546875" style="7" customWidth="1"/>
    <col min="1281" max="1281" width="15.42578125" style="7" customWidth="1"/>
    <col min="1282" max="1282" width="0" style="7" hidden="1" customWidth="1"/>
    <col min="1283" max="1283" width="14.85546875" style="7" customWidth="1"/>
    <col min="1284" max="1284" width="8.7109375" style="7"/>
    <col min="1285" max="1285" width="9.140625" style="7" customWidth="1"/>
    <col min="1286" max="1534" width="8.7109375" style="7"/>
    <col min="1535" max="1535" width="7.85546875" style="7" customWidth="1"/>
    <col min="1536" max="1536" width="56.85546875" style="7" customWidth="1"/>
    <col min="1537" max="1537" width="15.42578125" style="7" customWidth="1"/>
    <col min="1538" max="1538" width="0" style="7" hidden="1" customWidth="1"/>
    <col min="1539" max="1539" width="14.85546875" style="7" customWidth="1"/>
    <col min="1540" max="1540" width="8.7109375" style="7"/>
    <col min="1541" max="1541" width="9.140625" style="7" customWidth="1"/>
    <col min="1542" max="1790" width="8.7109375" style="7"/>
    <col min="1791" max="1791" width="7.85546875" style="7" customWidth="1"/>
    <col min="1792" max="1792" width="56.85546875" style="7" customWidth="1"/>
    <col min="1793" max="1793" width="15.42578125" style="7" customWidth="1"/>
    <col min="1794" max="1794" width="0" style="7" hidden="1" customWidth="1"/>
    <col min="1795" max="1795" width="14.85546875" style="7" customWidth="1"/>
    <col min="1796" max="1796" width="8.7109375" style="7"/>
    <col min="1797" max="1797" width="9.140625" style="7" customWidth="1"/>
    <col min="1798" max="2046" width="8.7109375" style="7"/>
    <col min="2047" max="2047" width="7.85546875" style="7" customWidth="1"/>
    <col min="2048" max="2048" width="56.85546875" style="7" customWidth="1"/>
    <col min="2049" max="2049" width="15.42578125" style="7" customWidth="1"/>
    <col min="2050" max="2050" width="0" style="7" hidden="1" customWidth="1"/>
    <col min="2051" max="2051" width="14.85546875" style="7" customWidth="1"/>
    <col min="2052" max="2052" width="8.7109375" style="7"/>
    <col min="2053" max="2053" width="9.140625" style="7" customWidth="1"/>
    <col min="2054" max="2302" width="8.7109375" style="7"/>
    <col min="2303" max="2303" width="7.85546875" style="7" customWidth="1"/>
    <col min="2304" max="2304" width="56.85546875" style="7" customWidth="1"/>
    <col min="2305" max="2305" width="15.42578125" style="7" customWidth="1"/>
    <col min="2306" max="2306" width="0" style="7" hidden="1" customWidth="1"/>
    <col min="2307" max="2307" width="14.85546875" style="7" customWidth="1"/>
    <col min="2308" max="2308" width="8.7109375" style="7"/>
    <col min="2309" max="2309" width="9.140625" style="7" customWidth="1"/>
    <col min="2310" max="2558" width="8.7109375" style="7"/>
    <col min="2559" max="2559" width="7.85546875" style="7" customWidth="1"/>
    <col min="2560" max="2560" width="56.85546875" style="7" customWidth="1"/>
    <col min="2561" max="2561" width="15.42578125" style="7" customWidth="1"/>
    <col min="2562" max="2562" width="0" style="7" hidden="1" customWidth="1"/>
    <col min="2563" max="2563" width="14.85546875" style="7" customWidth="1"/>
    <col min="2564" max="2564" width="8.7109375" style="7"/>
    <col min="2565" max="2565" width="9.140625" style="7" customWidth="1"/>
    <col min="2566" max="2814" width="8.7109375" style="7"/>
    <col min="2815" max="2815" width="7.85546875" style="7" customWidth="1"/>
    <col min="2816" max="2816" width="56.85546875" style="7" customWidth="1"/>
    <col min="2817" max="2817" width="15.42578125" style="7" customWidth="1"/>
    <col min="2818" max="2818" width="0" style="7" hidden="1" customWidth="1"/>
    <col min="2819" max="2819" width="14.85546875" style="7" customWidth="1"/>
    <col min="2820" max="2820" width="8.7109375" style="7"/>
    <col min="2821" max="2821" width="9.140625" style="7" customWidth="1"/>
    <col min="2822" max="3070" width="8.7109375" style="7"/>
    <col min="3071" max="3071" width="7.85546875" style="7" customWidth="1"/>
    <col min="3072" max="3072" width="56.85546875" style="7" customWidth="1"/>
    <col min="3073" max="3073" width="15.42578125" style="7" customWidth="1"/>
    <col min="3074" max="3074" width="0" style="7" hidden="1" customWidth="1"/>
    <col min="3075" max="3075" width="14.85546875" style="7" customWidth="1"/>
    <col min="3076" max="3076" width="8.7109375" style="7"/>
    <col min="3077" max="3077" width="9.140625" style="7" customWidth="1"/>
    <col min="3078" max="3326" width="8.7109375" style="7"/>
    <col min="3327" max="3327" width="7.85546875" style="7" customWidth="1"/>
    <col min="3328" max="3328" width="56.85546875" style="7" customWidth="1"/>
    <col min="3329" max="3329" width="15.42578125" style="7" customWidth="1"/>
    <col min="3330" max="3330" width="0" style="7" hidden="1" customWidth="1"/>
    <col min="3331" max="3331" width="14.85546875" style="7" customWidth="1"/>
    <col min="3332" max="3332" width="8.7109375" style="7"/>
    <col min="3333" max="3333" width="9.140625" style="7" customWidth="1"/>
    <col min="3334" max="3582" width="8.7109375" style="7"/>
    <col min="3583" max="3583" width="7.85546875" style="7" customWidth="1"/>
    <col min="3584" max="3584" width="56.85546875" style="7" customWidth="1"/>
    <col min="3585" max="3585" width="15.42578125" style="7" customWidth="1"/>
    <col min="3586" max="3586" width="0" style="7" hidden="1" customWidth="1"/>
    <col min="3587" max="3587" width="14.85546875" style="7" customWidth="1"/>
    <col min="3588" max="3588" width="8.7109375" style="7"/>
    <col min="3589" max="3589" width="9.140625" style="7" customWidth="1"/>
    <col min="3590" max="3838" width="8.7109375" style="7"/>
    <col min="3839" max="3839" width="7.85546875" style="7" customWidth="1"/>
    <col min="3840" max="3840" width="56.85546875" style="7" customWidth="1"/>
    <col min="3841" max="3841" width="15.42578125" style="7" customWidth="1"/>
    <col min="3842" max="3842" width="0" style="7" hidden="1" customWidth="1"/>
    <col min="3843" max="3843" width="14.85546875" style="7" customWidth="1"/>
    <col min="3844" max="3844" width="8.7109375" style="7"/>
    <col min="3845" max="3845" width="9.140625" style="7" customWidth="1"/>
    <col min="3846" max="4094" width="8.7109375" style="7"/>
    <col min="4095" max="4095" width="7.85546875" style="7" customWidth="1"/>
    <col min="4096" max="4096" width="56.85546875" style="7" customWidth="1"/>
    <col min="4097" max="4097" width="15.42578125" style="7" customWidth="1"/>
    <col min="4098" max="4098" width="0" style="7" hidden="1" customWidth="1"/>
    <col min="4099" max="4099" width="14.85546875" style="7" customWidth="1"/>
    <col min="4100" max="4100" width="8.7109375" style="7"/>
    <col min="4101" max="4101" width="9.140625" style="7" customWidth="1"/>
    <col min="4102" max="4350" width="8.7109375" style="7"/>
    <col min="4351" max="4351" width="7.85546875" style="7" customWidth="1"/>
    <col min="4352" max="4352" width="56.85546875" style="7" customWidth="1"/>
    <col min="4353" max="4353" width="15.42578125" style="7" customWidth="1"/>
    <col min="4354" max="4354" width="0" style="7" hidden="1" customWidth="1"/>
    <col min="4355" max="4355" width="14.85546875" style="7" customWidth="1"/>
    <col min="4356" max="4356" width="8.7109375" style="7"/>
    <col min="4357" max="4357" width="9.140625" style="7" customWidth="1"/>
    <col min="4358" max="4606" width="8.7109375" style="7"/>
    <col min="4607" max="4607" width="7.85546875" style="7" customWidth="1"/>
    <col min="4608" max="4608" width="56.85546875" style="7" customWidth="1"/>
    <col min="4609" max="4609" width="15.42578125" style="7" customWidth="1"/>
    <col min="4610" max="4610" width="0" style="7" hidden="1" customWidth="1"/>
    <col min="4611" max="4611" width="14.85546875" style="7" customWidth="1"/>
    <col min="4612" max="4612" width="8.7109375" style="7"/>
    <col min="4613" max="4613" width="9.140625" style="7" customWidth="1"/>
    <col min="4614" max="4862" width="8.7109375" style="7"/>
    <col min="4863" max="4863" width="7.85546875" style="7" customWidth="1"/>
    <col min="4864" max="4864" width="56.85546875" style="7" customWidth="1"/>
    <col min="4865" max="4865" width="15.42578125" style="7" customWidth="1"/>
    <col min="4866" max="4866" width="0" style="7" hidden="1" customWidth="1"/>
    <col min="4867" max="4867" width="14.85546875" style="7" customWidth="1"/>
    <col min="4868" max="4868" width="8.7109375" style="7"/>
    <col min="4869" max="4869" width="9.140625" style="7" customWidth="1"/>
    <col min="4870" max="5118" width="8.7109375" style="7"/>
    <col min="5119" max="5119" width="7.85546875" style="7" customWidth="1"/>
    <col min="5120" max="5120" width="56.85546875" style="7" customWidth="1"/>
    <col min="5121" max="5121" width="15.42578125" style="7" customWidth="1"/>
    <col min="5122" max="5122" width="0" style="7" hidden="1" customWidth="1"/>
    <col min="5123" max="5123" width="14.85546875" style="7" customWidth="1"/>
    <col min="5124" max="5124" width="8.7109375" style="7"/>
    <col min="5125" max="5125" width="9.140625" style="7" customWidth="1"/>
    <col min="5126" max="5374" width="8.7109375" style="7"/>
    <col min="5375" max="5375" width="7.85546875" style="7" customWidth="1"/>
    <col min="5376" max="5376" width="56.85546875" style="7" customWidth="1"/>
    <col min="5377" max="5377" width="15.42578125" style="7" customWidth="1"/>
    <col min="5378" max="5378" width="0" style="7" hidden="1" customWidth="1"/>
    <col min="5379" max="5379" width="14.85546875" style="7" customWidth="1"/>
    <col min="5380" max="5380" width="8.7109375" style="7"/>
    <col min="5381" max="5381" width="9.140625" style="7" customWidth="1"/>
    <col min="5382" max="5630" width="8.7109375" style="7"/>
    <col min="5631" max="5631" width="7.85546875" style="7" customWidth="1"/>
    <col min="5632" max="5632" width="56.85546875" style="7" customWidth="1"/>
    <col min="5633" max="5633" width="15.42578125" style="7" customWidth="1"/>
    <col min="5634" max="5634" width="0" style="7" hidden="1" customWidth="1"/>
    <col min="5635" max="5635" width="14.85546875" style="7" customWidth="1"/>
    <col min="5636" max="5636" width="8.7109375" style="7"/>
    <col min="5637" max="5637" width="9.140625" style="7" customWidth="1"/>
    <col min="5638" max="5886" width="8.7109375" style="7"/>
    <col min="5887" max="5887" width="7.85546875" style="7" customWidth="1"/>
    <col min="5888" max="5888" width="56.85546875" style="7" customWidth="1"/>
    <col min="5889" max="5889" width="15.42578125" style="7" customWidth="1"/>
    <col min="5890" max="5890" width="0" style="7" hidden="1" customWidth="1"/>
    <col min="5891" max="5891" width="14.85546875" style="7" customWidth="1"/>
    <col min="5892" max="5892" width="8.7109375" style="7"/>
    <col min="5893" max="5893" width="9.140625" style="7" customWidth="1"/>
    <col min="5894" max="6142" width="8.7109375" style="7"/>
    <col min="6143" max="6143" width="7.85546875" style="7" customWidth="1"/>
    <col min="6144" max="6144" width="56.85546875" style="7" customWidth="1"/>
    <col min="6145" max="6145" width="15.42578125" style="7" customWidth="1"/>
    <col min="6146" max="6146" width="0" style="7" hidden="1" customWidth="1"/>
    <col min="6147" max="6147" width="14.85546875" style="7" customWidth="1"/>
    <col min="6148" max="6148" width="8.7109375" style="7"/>
    <col min="6149" max="6149" width="9.140625" style="7" customWidth="1"/>
    <col min="6150" max="6398" width="8.7109375" style="7"/>
    <col min="6399" max="6399" width="7.85546875" style="7" customWidth="1"/>
    <col min="6400" max="6400" width="56.85546875" style="7" customWidth="1"/>
    <col min="6401" max="6401" width="15.42578125" style="7" customWidth="1"/>
    <col min="6402" max="6402" width="0" style="7" hidden="1" customWidth="1"/>
    <col min="6403" max="6403" width="14.85546875" style="7" customWidth="1"/>
    <col min="6404" max="6404" width="8.7109375" style="7"/>
    <col min="6405" max="6405" width="9.140625" style="7" customWidth="1"/>
    <col min="6406" max="6654" width="8.7109375" style="7"/>
    <col min="6655" max="6655" width="7.85546875" style="7" customWidth="1"/>
    <col min="6656" max="6656" width="56.85546875" style="7" customWidth="1"/>
    <col min="6657" max="6657" width="15.42578125" style="7" customWidth="1"/>
    <col min="6658" max="6658" width="0" style="7" hidden="1" customWidth="1"/>
    <col min="6659" max="6659" width="14.85546875" style="7" customWidth="1"/>
    <col min="6660" max="6660" width="8.7109375" style="7"/>
    <col min="6661" max="6661" width="9.140625" style="7" customWidth="1"/>
    <col min="6662" max="6910" width="8.7109375" style="7"/>
    <col min="6911" max="6911" width="7.85546875" style="7" customWidth="1"/>
    <col min="6912" max="6912" width="56.85546875" style="7" customWidth="1"/>
    <col min="6913" max="6913" width="15.42578125" style="7" customWidth="1"/>
    <col min="6914" max="6914" width="0" style="7" hidden="1" customWidth="1"/>
    <col min="6915" max="6915" width="14.85546875" style="7" customWidth="1"/>
    <col min="6916" max="6916" width="8.7109375" style="7"/>
    <col min="6917" max="6917" width="9.140625" style="7" customWidth="1"/>
    <col min="6918" max="7166" width="8.7109375" style="7"/>
    <col min="7167" max="7167" width="7.85546875" style="7" customWidth="1"/>
    <col min="7168" max="7168" width="56.85546875" style="7" customWidth="1"/>
    <col min="7169" max="7169" width="15.42578125" style="7" customWidth="1"/>
    <col min="7170" max="7170" width="0" style="7" hidden="1" customWidth="1"/>
    <col min="7171" max="7171" width="14.85546875" style="7" customWidth="1"/>
    <col min="7172" max="7172" width="8.7109375" style="7"/>
    <col min="7173" max="7173" width="9.140625" style="7" customWidth="1"/>
    <col min="7174" max="7422" width="8.7109375" style="7"/>
    <col min="7423" max="7423" width="7.85546875" style="7" customWidth="1"/>
    <col min="7424" max="7424" width="56.85546875" style="7" customWidth="1"/>
    <col min="7425" max="7425" width="15.42578125" style="7" customWidth="1"/>
    <col min="7426" max="7426" width="0" style="7" hidden="1" customWidth="1"/>
    <col min="7427" max="7427" width="14.85546875" style="7" customWidth="1"/>
    <col min="7428" max="7428" width="8.7109375" style="7"/>
    <col min="7429" max="7429" width="9.140625" style="7" customWidth="1"/>
    <col min="7430" max="7678" width="8.7109375" style="7"/>
    <col min="7679" max="7679" width="7.85546875" style="7" customWidth="1"/>
    <col min="7680" max="7680" width="56.85546875" style="7" customWidth="1"/>
    <col min="7681" max="7681" width="15.42578125" style="7" customWidth="1"/>
    <col min="7682" max="7682" width="0" style="7" hidden="1" customWidth="1"/>
    <col min="7683" max="7683" width="14.85546875" style="7" customWidth="1"/>
    <col min="7684" max="7684" width="8.7109375" style="7"/>
    <col min="7685" max="7685" width="9.140625" style="7" customWidth="1"/>
    <col min="7686" max="7934" width="8.7109375" style="7"/>
    <col min="7935" max="7935" width="7.85546875" style="7" customWidth="1"/>
    <col min="7936" max="7936" width="56.85546875" style="7" customWidth="1"/>
    <col min="7937" max="7937" width="15.42578125" style="7" customWidth="1"/>
    <col min="7938" max="7938" width="0" style="7" hidden="1" customWidth="1"/>
    <col min="7939" max="7939" width="14.85546875" style="7" customWidth="1"/>
    <col min="7940" max="7940" width="8.7109375" style="7"/>
    <col min="7941" max="7941" width="9.140625" style="7" customWidth="1"/>
    <col min="7942" max="8190" width="8.7109375" style="7"/>
    <col min="8191" max="8191" width="7.85546875" style="7" customWidth="1"/>
    <col min="8192" max="8192" width="56.85546875" style="7" customWidth="1"/>
    <col min="8193" max="8193" width="15.42578125" style="7" customWidth="1"/>
    <col min="8194" max="8194" width="0" style="7" hidden="1" customWidth="1"/>
    <col min="8195" max="8195" width="14.85546875" style="7" customWidth="1"/>
    <col min="8196" max="8196" width="8.7109375" style="7"/>
    <col min="8197" max="8197" width="9.140625" style="7" customWidth="1"/>
    <col min="8198" max="8446" width="8.7109375" style="7"/>
    <col min="8447" max="8447" width="7.85546875" style="7" customWidth="1"/>
    <col min="8448" max="8448" width="56.85546875" style="7" customWidth="1"/>
    <col min="8449" max="8449" width="15.42578125" style="7" customWidth="1"/>
    <col min="8450" max="8450" width="0" style="7" hidden="1" customWidth="1"/>
    <col min="8451" max="8451" width="14.85546875" style="7" customWidth="1"/>
    <col min="8452" max="8452" width="8.7109375" style="7"/>
    <col min="8453" max="8453" width="9.140625" style="7" customWidth="1"/>
    <col min="8454" max="8702" width="8.7109375" style="7"/>
    <col min="8703" max="8703" width="7.85546875" style="7" customWidth="1"/>
    <col min="8704" max="8704" width="56.85546875" style="7" customWidth="1"/>
    <col min="8705" max="8705" width="15.42578125" style="7" customWidth="1"/>
    <col min="8706" max="8706" width="0" style="7" hidden="1" customWidth="1"/>
    <col min="8707" max="8707" width="14.85546875" style="7" customWidth="1"/>
    <col min="8708" max="8708" width="8.7109375" style="7"/>
    <col min="8709" max="8709" width="9.140625" style="7" customWidth="1"/>
    <col min="8710" max="8958" width="8.7109375" style="7"/>
    <col min="8959" max="8959" width="7.85546875" style="7" customWidth="1"/>
    <col min="8960" max="8960" width="56.85546875" style="7" customWidth="1"/>
    <col min="8961" max="8961" width="15.42578125" style="7" customWidth="1"/>
    <col min="8962" max="8962" width="0" style="7" hidden="1" customWidth="1"/>
    <col min="8963" max="8963" width="14.85546875" style="7" customWidth="1"/>
    <col min="8964" max="8964" width="8.7109375" style="7"/>
    <col min="8965" max="8965" width="9.140625" style="7" customWidth="1"/>
    <col min="8966" max="9214" width="8.7109375" style="7"/>
    <col min="9215" max="9215" width="7.85546875" style="7" customWidth="1"/>
    <col min="9216" max="9216" width="56.85546875" style="7" customWidth="1"/>
    <col min="9217" max="9217" width="15.42578125" style="7" customWidth="1"/>
    <col min="9218" max="9218" width="0" style="7" hidden="1" customWidth="1"/>
    <col min="9219" max="9219" width="14.85546875" style="7" customWidth="1"/>
    <col min="9220" max="9220" width="8.7109375" style="7"/>
    <col min="9221" max="9221" width="9.140625" style="7" customWidth="1"/>
    <col min="9222" max="9470" width="8.7109375" style="7"/>
    <col min="9471" max="9471" width="7.85546875" style="7" customWidth="1"/>
    <col min="9472" max="9472" width="56.85546875" style="7" customWidth="1"/>
    <col min="9473" max="9473" width="15.42578125" style="7" customWidth="1"/>
    <col min="9474" max="9474" width="0" style="7" hidden="1" customWidth="1"/>
    <col min="9475" max="9475" width="14.85546875" style="7" customWidth="1"/>
    <col min="9476" max="9476" width="8.7109375" style="7"/>
    <col min="9477" max="9477" width="9.140625" style="7" customWidth="1"/>
    <col min="9478" max="9726" width="8.7109375" style="7"/>
    <col min="9727" max="9727" width="7.85546875" style="7" customWidth="1"/>
    <col min="9728" max="9728" width="56.85546875" style="7" customWidth="1"/>
    <col min="9729" max="9729" width="15.42578125" style="7" customWidth="1"/>
    <col min="9730" max="9730" width="0" style="7" hidden="1" customWidth="1"/>
    <col min="9731" max="9731" width="14.85546875" style="7" customWidth="1"/>
    <col min="9732" max="9732" width="8.7109375" style="7"/>
    <col min="9733" max="9733" width="9.140625" style="7" customWidth="1"/>
    <col min="9734" max="9982" width="8.7109375" style="7"/>
    <col min="9983" max="9983" width="7.85546875" style="7" customWidth="1"/>
    <col min="9984" max="9984" width="56.85546875" style="7" customWidth="1"/>
    <col min="9985" max="9985" width="15.42578125" style="7" customWidth="1"/>
    <col min="9986" max="9986" width="0" style="7" hidden="1" customWidth="1"/>
    <col min="9987" max="9987" width="14.85546875" style="7" customWidth="1"/>
    <col min="9988" max="9988" width="8.7109375" style="7"/>
    <col min="9989" max="9989" width="9.140625" style="7" customWidth="1"/>
    <col min="9990" max="10238" width="8.7109375" style="7"/>
    <col min="10239" max="10239" width="7.85546875" style="7" customWidth="1"/>
    <col min="10240" max="10240" width="56.85546875" style="7" customWidth="1"/>
    <col min="10241" max="10241" width="15.42578125" style="7" customWidth="1"/>
    <col min="10242" max="10242" width="0" style="7" hidden="1" customWidth="1"/>
    <col min="10243" max="10243" width="14.85546875" style="7" customWidth="1"/>
    <col min="10244" max="10244" width="8.7109375" style="7"/>
    <col min="10245" max="10245" width="9.140625" style="7" customWidth="1"/>
    <col min="10246" max="10494" width="8.7109375" style="7"/>
    <col min="10495" max="10495" width="7.85546875" style="7" customWidth="1"/>
    <col min="10496" max="10496" width="56.85546875" style="7" customWidth="1"/>
    <col min="10497" max="10497" width="15.42578125" style="7" customWidth="1"/>
    <col min="10498" max="10498" width="0" style="7" hidden="1" customWidth="1"/>
    <col min="10499" max="10499" width="14.85546875" style="7" customWidth="1"/>
    <col min="10500" max="10500" width="8.7109375" style="7"/>
    <col min="10501" max="10501" width="9.140625" style="7" customWidth="1"/>
    <col min="10502" max="10750" width="8.7109375" style="7"/>
    <col min="10751" max="10751" width="7.85546875" style="7" customWidth="1"/>
    <col min="10752" max="10752" width="56.85546875" style="7" customWidth="1"/>
    <col min="10753" max="10753" width="15.42578125" style="7" customWidth="1"/>
    <col min="10754" max="10754" width="0" style="7" hidden="1" customWidth="1"/>
    <col min="10755" max="10755" width="14.85546875" style="7" customWidth="1"/>
    <col min="10756" max="10756" width="8.7109375" style="7"/>
    <col min="10757" max="10757" width="9.140625" style="7" customWidth="1"/>
    <col min="10758" max="11006" width="8.7109375" style="7"/>
    <col min="11007" max="11007" width="7.85546875" style="7" customWidth="1"/>
    <col min="11008" max="11008" width="56.85546875" style="7" customWidth="1"/>
    <col min="11009" max="11009" width="15.42578125" style="7" customWidth="1"/>
    <col min="11010" max="11010" width="0" style="7" hidden="1" customWidth="1"/>
    <col min="11011" max="11011" width="14.85546875" style="7" customWidth="1"/>
    <col min="11012" max="11012" width="8.7109375" style="7"/>
    <col min="11013" max="11013" width="9.140625" style="7" customWidth="1"/>
    <col min="11014" max="11262" width="8.7109375" style="7"/>
    <col min="11263" max="11263" width="7.85546875" style="7" customWidth="1"/>
    <col min="11264" max="11264" width="56.85546875" style="7" customWidth="1"/>
    <col min="11265" max="11265" width="15.42578125" style="7" customWidth="1"/>
    <col min="11266" max="11266" width="0" style="7" hidden="1" customWidth="1"/>
    <col min="11267" max="11267" width="14.85546875" style="7" customWidth="1"/>
    <col min="11268" max="11268" width="8.7109375" style="7"/>
    <col min="11269" max="11269" width="9.140625" style="7" customWidth="1"/>
    <col min="11270" max="11518" width="8.7109375" style="7"/>
    <col min="11519" max="11519" width="7.85546875" style="7" customWidth="1"/>
    <col min="11520" max="11520" width="56.85546875" style="7" customWidth="1"/>
    <col min="11521" max="11521" width="15.42578125" style="7" customWidth="1"/>
    <col min="11522" max="11522" width="0" style="7" hidden="1" customWidth="1"/>
    <col min="11523" max="11523" width="14.85546875" style="7" customWidth="1"/>
    <col min="11524" max="11524" width="8.7109375" style="7"/>
    <col min="11525" max="11525" width="9.140625" style="7" customWidth="1"/>
    <col min="11526" max="11774" width="8.7109375" style="7"/>
    <col min="11775" max="11775" width="7.85546875" style="7" customWidth="1"/>
    <col min="11776" max="11776" width="56.85546875" style="7" customWidth="1"/>
    <col min="11777" max="11777" width="15.42578125" style="7" customWidth="1"/>
    <col min="11778" max="11778" width="0" style="7" hidden="1" customWidth="1"/>
    <col min="11779" max="11779" width="14.85546875" style="7" customWidth="1"/>
    <col min="11780" max="11780" width="8.7109375" style="7"/>
    <col min="11781" max="11781" width="9.140625" style="7" customWidth="1"/>
    <col min="11782" max="12030" width="8.7109375" style="7"/>
    <col min="12031" max="12031" width="7.85546875" style="7" customWidth="1"/>
    <col min="12032" max="12032" width="56.85546875" style="7" customWidth="1"/>
    <col min="12033" max="12033" width="15.42578125" style="7" customWidth="1"/>
    <col min="12034" max="12034" width="0" style="7" hidden="1" customWidth="1"/>
    <col min="12035" max="12035" width="14.85546875" style="7" customWidth="1"/>
    <col min="12036" max="12036" width="8.7109375" style="7"/>
    <col min="12037" max="12037" width="9.140625" style="7" customWidth="1"/>
    <col min="12038" max="12286" width="8.7109375" style="7"/>
    <col min="12287" max="12287" width="7.85546875" style="7" customWidth="1"/>
    <col min="12288" max="12288" width="56.85546875" style="7" customWidth="1"/>
    <col min="12289" max="12289" width="15.42578125" style="7" customWidth="1"/>
    <col min="12290" max="12290" width="0" style="7" hidden="1" customWidth="1"/>
    <col min="12291" max="12291" width="14.85546875" style="7" customWidth="1"/>
    <col min="12292" max="12292" width="8.7109375" style="7"/>
    <col min="12293" max="12293" width="9.140625" style="7" customWidth="1"/>
    <col min="12294" max="12542" width="8.7109375" style="7"/>
    <col min="12543" max="12543" width="7.85546875" style="7" customWidth="1"/>
    <col min="12544" max="12544" width="56.85546875" style="7" customWidth="1"/>
    <col min="12545" max="12545" width="15.42578125" style="7" customWidth="1"/>
    <col min="12546" max="12546" width="0" style="7" hidden="1" customWidth="1"/>
    <col min="12547" max="12547" width="14.85546875" style="7" customWidth="1"/>
    <col min="12548" max="12548" width="8.7109375" style="7"/>
    <col min="12549" max="12549" width="9.140625" style="7" customWidth="1"/>
    <col min="12550" max="12798" width="8.7109375" style="7"/>
    <col min="12799" max="12799" width="7.85546875" style="7" customWidth="1"/>
    <col min="12800" max="12800" width="56.85546875" style="7" customWidth="1"/>
    <col min="12801" max="12801" width="15.42578125" style="7" customWidth="1"/>
    <col min="12802" max="12802" width="0" style="7" hidden="1" customWidth="1"/>
    <col min="12803" max="12803" width="14.85546875" style="7" customWidth="1"/>
    <col min="12804" max="12804" width="8.7109375" style="7"/>
    <col min="12805" max="12805" width="9.140625" style="7" customWidth="1"/>
    <col min="12806" max="13054" width="8.7109375" style="7"/>
    <col min="13055" max="13055" width="7.85546875" style="7" customWidth="1"/>
    <col min="13056" max="13056" width="56.85546875" style="7" customWidth="1"/>
    <col min="13057" max="13057" width="15.42578125" style="7" customWidth="1"/>
    <col min="13058" max="13058" width="0" style="7" hidden="1" customWidth="1"/>
    <col min="13059" max="13059" width="14.85546875" style="7" customWidth="1"/>
    <col min="13060" max="13060" width="8.7109375" style="7"/>
    <col min="13061" max="13061" width="9.140625" style="7" customWidth="1"/>
    <col min="13062" max="13310" width="8.7109375" style="7"/>
    <col min="13311" max="13311" width="7.85546875" style="7" customWidth="1"/>
    <col min="13312" max="13312" width="56.85546875" style="7" customWidth="1"/>
    <col min="13313" max="13313" width="15.42578125" style="7" customWidth="1"/>
    <col min="13314" max="13314" width="0" style="7" hidden="1" customWidth="1"/>
    <col min="13315" max="13315" width="14.85546875" style="7" customWidth="1"/>
    <col min="13316" max="13316" width="8.7109375" style="7"/>
    <col min="13317" max="13317" width="9.140625" style="7" customWidth="1"/>
    <col min="13318" max="13566" width="8.7109375" style="7"/>
    <col min="13567" max="13567" width="7.85546875" style="7" customWidth="1"/>
    <col min="13568" max="13568" width="56.85546875" style="7" customWidth="1"/>
    <col min="13569" max="13569" width="15.42578125" style="7" customWidth="1"/>
    <col min="13570" max="13570" width="0" style="7" hidden="1" customWidth="1"/>
    <col min="13571" max="13571" width="14.85546875" style="7" customWidth="1"/>
    <col min="13572" max="13572" width="8.7109375" style="7"/>
    <col min="13573" max="13573" width="9.140625" style="7" customWidth="1"/>
    <col min="13574" max="13822" width="8.7109375" style="7"/>
    <col min="13823" max="13823" width="7.85546875" style="7" customWidth="1"/>
    <col min="13824" max="13824" width="56.85546875" style="7" customWidth="1"/>
    <col min="13825" max="13825" width="15.42578125" style="7" customWidth="1"/>
    <col min="13826" max="13826" width="0" style="7" hidden="1" customWidth="1"/>
    <col min="13827" max="13827" width="14.85546875" style="7" customWidth="1"/>
    <col min="13828" max="13828" width="8.7109375" style="7"/>
    <col min="13829" max="13829" width="9.140625" style="7" customWidth="1"/>
    <col min="13830" max="14078" width="8.7109375" style="7"/>
    <col min="14079" max="14079" width="7.85546875" style="7" customWidth="1"/>
    <col min="14080" max="14080" width="56.85546875" style="7" customWidth="1"/>
    <col min="14081" max="14081" width="15.42578125" style="7" customWidth="1"/>
    <col min="14082" max="14082" width="0" style="7" hidden="1" customWidth="1"/>
    <col min="14083" max="14083" width="14.85546875" style="7" customWidth="1"/>
    <col min="14084" max="14084" width="8.7109375" style="7"/>
    <col min="14085" max="14085" width="9.140625" style="7" customWidth="1"/>
    <col min="14086" max="14334" width="8.7109375" style="7"/>
    <col min="14335" max="14335" width="7.85546875" style="7" customWidth="1"/>
    <col min="14336" max="14336" width="56.85546875" style="7" customWidth="1"/>
    <col min="14337" max="14337" width="15.42578125" style="7" customWidth="1"/>
    <col min="14338" max="14338" width="0" style="7" hidden="1" customWidth="1"/>
    <col min="14339" max="14339" width="14.85546875" style="7" customWidth="1"/>
    <col min="14340" max="14340" width="8.7109375" style="7"/>
    <col min="14341" max="14341" width="9.140625" style="7" customWidth="1"/>
    <col min="14342" max="14590" width="8.7109375" style="7"/>
    <col min="14591" max="14591" width="7.85546875" style="7" customWidth="1"/>
    <col min="14592" max="14592" width="56.85546875" style="7" customWidth="1"/>
    <col min="14593" max="14593" width="15.42578125" style="7" customWidth="1"/>
    <col min="14594" max="14594" width="0" style="7" hidden="1" customWidth="1"/>
    <col min="14595" max="14595" width="14.85546875" style="7" customWidth="1"/>
    <col min="14596" max="14596" width="8.7109375" style="7"/>
    <col min="14597" max="14597" width="9.140625" style="7" customWidth="1"/>
    <col min="14598" max="14846" width="8.7109375" style="7"/>
    <col min="14847" max="14847" width="7.85546875" style="7" customWidth="1"/>
    <col min="14848" max="14848" width="56.85546875" style="7" customWidth="1"/>
    <col min="14849" max="14849" width="15.42578125" style="7" customWidth="1"/>
    <col min="14850" max="14850" width="0" style="7" hidden="1" customWidth="1"/>
    <col min="14851" max="14851" width="14.85546875" style="7" customWidth="1"/>
    <col min="14852" max="14852" width="8.7109375" style="7"/>
    <col min="14853" max="14853" width="9.140625" style="7" customWidth="1"/>
    <col min="14854" max="15102" width="8.7109375" style="7"/>
    <col min="15103" max="15103" width="7.85546875" style="7" customWidth="1"/>
    <col min="15104" max="15104" width="56.85546875" style="7" customWidth="1"/>
    <col min="15105" max="15105" width="15.42578125" style="7" customWidth="1"/>
    <col min="15106" max="15106" width="0" style="7" hidden="1" customWidth="1"/>
    <col min="15107" max="15107" width="14.85546875" style="7" customWidth="1"/>
    <col min="15108" max="15108" width="8.7109375" style="7"/>
    <col min="15109" max="15109" width="9.140625" style="7" customWidth="1"/>
    <col min="15110" max="15358" width="8.7109375" style="7"/>
    <col min="15359" max="15359" width="7.85546875" style="7" customWidth="1"/>
    <col min="15360" max="15360" width="56.85546875" style="7" customWidth="1"/>
    <col min="15361" max="15361" width="15.42578125" style="7" customWidth="1"/>
    <col min="15362" max="15362" width="0" style="7" hidden="1" customWidth="1"/>
    <col min="15363" max="15363" width="14.85546875" style="7" customWidth="1"/>
    <col min="15364" max="15364" width="8.7109375" style="7"/>
    <col min="15365" max="15365" width="9.140625" style="7" customWidth="1"/>
    <col min="15366" max="15614" width="8.7109375" style="7"/>
    <col min="15615" max="15615" width="7.85546875" style="7" customWidth="1"/>
    <col min="15616" max="15616" width="56.85546875" style="7" customWidth="1"/>
    <col min="15617" max="15617" width="15.42578125" style="7" customWidth="1"/>
    <col min="15618" max="15618" width="0" style="7" hidden="1" customWidth="1"/>
    <col min="15619" max="15619" width="14.85546875" style="7" customWidth="1"/>
    <col min="15620" max="15620" width="8.7109375" style="7"/>
    <col min="15621" max="15621" width="9.140625" style="7" customWidth="1"/>
    <col min="15622" max="15870" width="8.7109375" style="7"/>
    <col min="15871" max="15871" width="7.85546875" style="7" customWidth="1"/>
    <col min="15872" max="15872" width="56.85546875" style="7" customWidth="1"/>
    <col min="15873" max="15873" width="15.42578125" style="7" customWidth="1"/>
    <col min="15874" max="15874" width="0" style="7" hidden="1" customWidth="1"/>
    <col min="15875" max="15875" width="14.85546875" style="7" customWidth="1"/>
    <col min="15876" max="15876" width="8.7109375" style="7"/>
    <col min="15877" max="15877" width="9.140625" style="7" customWidth="1"/>
    <col min="15878" max="16126" width="8.7109375" style="7"/>
    <col min="16127" max="16127" width="7.85546875" style="7" customWidth="1"/>
    <col min="16128" max="16128" width="56.85546875" style="7" customWidth="1"/>
    <col min="16129" max="16129" width="15.42578125" style="7" customWidth="1"/>
    <col min="16130" max="16130" width="0" style="7" hidden="1" customWidth="1"/>
    <col min="16131" max="16131" width="14.85546875" style="7" customWidth="1"/>
    <col min="16132" max="16132" width="8.7109375" style="7"/>
    <col min="16133" max="16133" width="9.140625" style="7" customWidth="1"/>
    <col min="16134" max="16381" width="8.7109375" style="7"/>
    <col min="16382" max="16384" width="8.85546875" style="7" customWidth="1"/>
  </cols>
  <sheetData>
    <row r="1" spans="1:10" ht="94.5" customHeight="1" x14ac:dyDescent="0.25">
      <c r="A1" s="12"/>
      <c r="B1" s="12"/>
      <c r="C1" s="12"/>
      <c r="D1" s="114" t="s">
        <v>175</v>
      </c>
      <c r="E1" s="114"/>
      <c r="F1" s="114"/>
      <c r="G1" s="18"/>
      <c r="H1" s="18"/>
    </row>
    <row r="2" spans="1:10" ht="96" customHeight="1" x14ac:dyDescent="0.25">
      <c r="A2" s="141" t="s">
        <v>171</v>
      </c>
      <c r="B2" s="135"/>
      <c r="C2" s="135"/>
      <c r="D2" s="135"/>
      <c r="E2" s="135"/>
      <c r="F2" s="135"/>
      <c r="G2" s="19"/>
      <c r="H2" s="19"/>
    </row>
    <row r="3" spans="1:10" ht="17.45" customHeight="1" x14ac:dyDescent="0.35">
      <c r="A3" s="73"/>
      <c r="B3" s="74"/>
      <c r="C3" s="74"/>
      <c r="D3" s="74"/>
      <c r="E3" s="74"/>
      <c r="F3" s="75" t="s">
        <v>81</v>
      </c>
      <c r="G3" s="19"/>
      <c r="H3" s="19"/>
    </row>
    <row r="4" spans="1:10" ht="31.5" customHeight="1" x14ac:dyDescent="0.25">
      <c r="A4" s="139" t="s">
        <v>1</v>
      </c>
      <c r="B4" s="139" t="s">
        <v>2</v>
      </c>
      <c r="C4" s="116" t="s">
        <v>61</v>
      </c>
      <c r="D4" s="116"/>
      <c r="E4" s="116"/>
      <c r="F4" s="116"/>
    </row>
    <row r="5" spans="1:10" ht="81" x14ac:dyDescent="0.25">
      <c r="A5" s="140"/>
      <c r="B5" s="140"/>
      <c r="C5" s="32" t="s">
        <v>107</v>
      </c>
      <c r="D5" s="32" t="s">
        <v>58</v>
      </c>
      <c r="E5" s="32" t="s">
        <v>59</v>
      </c>
      <c r="F5" s="32" t="s">
        <v>60</v>
      </c>
    </row>
    <row r="6" spans="1:10" ht="22.5" customHeight="1" x14ac:dyDescent="0.25">
      <c r="A6" s="67" t="s">
        <v>5</v>
      </c>
      <c r="B6" s="76" t="s">
        <v>6</v>
      </c>
      <c r="C6" s="77">
        <v>443.87</v>
      </c>
      <c r="D6" s="47">
        <v>443.87</v>
      </c>
      <c r="E6" s="77">
        <v>443.87</v>
      </c>
      <c r="F6" s="77">
        <v>443.87</v>
      </c>
    </row>
    <row r="7" spans="1:10" s="15" customFormat="1" ht="22.5" customHeight="1" x14ac:dyDescent="0.25">
      <c r="A7" s="67" t="s">
        <v>7</v>
      </c>
      <c r="B7" s="76" t="s">
        <v>8</v>
      </c>
      <c r="C7" s="77">
        <v>172.34</v>
      </c>
      <c r="D7" s="47">
        <v>172.34</v>
      </c>
      <c r="E7" s="77">
        <v>172.34</v>
      </c>
      <c r="F7" s="77">
        <v>172.34</v>
      </c>
    </row>
    <row r="8" spans="1:10" ht="22.5" customHeight="1" x14ac:dyDescent="0.25">
      <c r="A8" s="67" t="s">
        <v>9</v>
      </c>
      <c r="B8" s="78" t="s">
        <v>12</v>
      </c>
      <c r="C8" s="52">
        <v>109.42</v>
      </c>
      <c r="D8" s="47">
        <v>109.42</v>
      </c>
      <c r="E8" s="77">
        <v>109.42</v>
      </c>
      <c r="F8" s="77">
        <v>109.42</v>
      </c>
    </row>
    <row r="9" spans="1:10" ht="22.5" customHeight="1" x14ac:dyDescent="0.25">
      <c r="A9" s="67" t="s">
        <v>11</v>
      </c>
      <c r="B9" s="76" t="s">
        <v>15</v>
      </c>
      <c r="C9" s="79">
        <v>106.72</v>
      </c>
      <c r="D9" s="79">
        <v>21.97</v>
      </c>
      <c r="E9" s="79">
        <v>21.97</v>
      </c>
      <c r="F9" s="79">
        <v>21.97</v>
      </c>
    </row>
    <row r="10" spans="1:10" ht="40.5" x14ac:dyDescent="0.25">
      <c r="A10" s="69" t="s">
        <v>13</v>
      </c>
      <c r="B10" s="80" t="s">
        <v>16</v>
      </c>
      <c r="C10" s="79">
        <v>40.950000000000003</v>
      </c>
      <c r="D10" s="79">
        <v>40.950000000000003</v>
      </c>
      <c r="E10" s="79">
        <v>40.950000000000003</v>
      </c>
      <c r="F10" s="79">
        <v>40.950000000000003</v>
      </c>
      <c r="J10" s="7" t="s">
        <v>4</v>
      </c>
    </row>
    <row r="11" spans="1:10" ht="20.25" customHeight="1" x14ac:dyDescent="0.25">
      <c r="A11" s="67" t="s">
        <v>17</v>
      </c>
      <c r="B11" s="76" t="s">
        <v>18</v>
      </c>
      <c r="C11" s="79">
        <v>157.91</v>
      </c>
      <c r="D11" s="79">
        <v>157.91</v>
      </c>
      <c r="E11" s="79">
        <v>157.91</v>
      </c>
      <c r="F11" s="79">
        <v>157.91</v>
      </c>
    </row>
    <row r="12" spans="1:10" ht="20.25" customHeight="1" x14ac:dyDescent="0.25">
      <c r="A12" s="67" t="s">
        <v>19</v>
      </c>
      <c r="B12" s="76" t="s">
        <v>20</v>
      </c>
      <c r="C12" s="79">
        <v>106.72</v>
      </c>
      <c r="D12" s="79">
        <v>106.72</v>
      </c>
      <c r="E12" s="79">
        <v>106.72</v>
      </c>
      <c r="F12" s="79">
        <v>106.72</v>
      </c>
    </row>
    <row r="13" spans="1:10" ht="40.5" x14ac:dyDescent="0.25">
      <c r="A13" s="67" t="s">
        <v>21</v>
      </c>
      <c r="B13" s="76" t="s">
        <v>53</v>
      </c>
      <c r="C13" s="79">
        <v>34.74</v>
      </c>
      <c r="D13" s="79">
        <v>34.74</v>
      </c>
      <c r="E13" s="79">
        <v>34.74</v>
      </c>
      <c r="F13" s="79">
        <v>34.74</v>
      </c>
    </row>
    <row r="14" spans="1:10" ht="23.25" customHeight="1" x14ac:dyDescent="0.25">
      <c r="A14" s="67" t="s">
        <v>22</v>
      </c>
      <c r="B14" s="76" t="s">
        <v>23</v>
      </c>
      <c r="C14" s="79">
        <v>60.2</v>
      </c>
      <c r="D14" s="79">
        <v>60.2</v>
      </c>
      <c r="E14" s="79">
        <v>60.2</v>
      </c>
      <c r="F14" s="79">
        <v>60.2</v>
      </c>
    </row>
    <row r="15" spans="1:10" ht="23.25" customHeight="1" x14ac:dyDescent="0.25">
      <c r="A15" s="67" t="s">
        <v>24</v>
      </c>
      <c r="B15" s="76" t="s">
        <v>25</v>
      </c>
      <c r="C15" s="79">
        <v>11.78</v>
      </c>
      <c r="D15" s="79">
        <v>11.78</v>
      </c>
      <c r="E15" s="79">
        <v>11.78</v>
      </c>
      <c r="F15" s="79">
        <v>11.78</v>
      </c>
    </row>
    <row r="16" spans="1:10" s="15" customFormat="1" ht="23.25" customHeight="1" x14ac:dyDescent="0.25">
      <c r="A16" s="67" t="s">
        <v>26</v>
      </c>
      <c r="B16" s="76" t="s">
        <v>51</v>
      </c>
      <c r="C16" s="79">
        <v>6.9</v>
      </c>
      <c r="D16" s="79">
        <v>6.9</v>
      </c>
      <c r="E16" s="79">
        <v>6.9</v>
      </c>
      <c r="F16" s="79">
        <v>6.9</v>
      </c>
    </row>
    <row r="17" spans="1:6" s="15" customFormat="1" ht="23.25" customHeight="1" x14ac:dyDescent="0.25">
      <c r="A17" s="67">
        <v>2</v>
      </c>
      <c r="B17" s="76" t="s">
        <v>52</v>
      </c>
      <c r="C17" s="79">
        <v>4.68</v>
      </c>
      <c r="D17" s="79">
        <v>4.68</v>
      </c>
      <c r="E17" s="79">
        <v>4.68</v>
      </c>
      <c r="F17" s="79">
        <v>4.68</v>
      </c>
    </row>
    <row r="18" spans="1:6" ht="23.25" customHeight="1" x14ac:dyDescent="0.25">
      <c r="A18" s="67" t="s">
        <v>27</v>
      </c>
      <c r="B18" s="76" t="s">
        <v>40</v>
      </c>
      <c r="C18" s="79">
        <v>0</v>
      </c>
      <c r="D18" s="79">
        <v>0</v>
      </c>
      <c r="E18" s="79">
        <v>0</v>
      </c>
      <c r="F18" s="79">
        <v>0</v>
      </c>
    </row>
    <row r="19" spans="1:6" s="15" customFormat="1" ht="23.25" customHeight="1" x14ac:dyDescent="0.25">
      <c r="A19" s="67" t="s">
        <v>28</v>
      </c>
      <c r="B19" s="76" t="s">
        <v>29</v>
      </c>
      <c r="C19" s="79">
        <v>3.87</v>
      </c>
      <c r="D19" s="79">
        <v>3.87</v>
      </c>
      <c r="E19" s="79">
        <v>3.87</v>
      </c>
      <c r="F19" s="79">
        <v>3.87</v>
      </c>
    </row>
    <row r="20" spans="1:6" ht="40.5" x14ac:dyDescent="0.25">
      <c r="A20" s="67" t="s">
        <v>30</v>
      </c>
      <c r="B20" s="76" t="s">
        <v>41</v>
      </c>
      <c r="C20" s="79">
        <v>313.52999999999997</v>
      </c>
      <c r="D20" s="79">
        <v>543.72</v>
      </c>
      <c r="E20" s="79" t="s">
        <v>123</v>
      </c>
      <c r="F20" s="79">
        <v>380.11</v>
      </c>
    </row>
    <row r="21" spans="1:6" ht="21" customHeight="1" x14ac:dyDescent="0.25">
      <c r="A21" s="67" t="s">
        <v>31</v>
      </c>
      <c r="B21" s="76" t="s">
        <v>3</v>
      </c>
      <c r="C21" s="79">
        <v>765.95</v>
      </c>
      <c r="D21" s="79">
        <v>996.14</v>
      </c>
      <c r="E21" s="79" t="s">
        <v>124</v>
      </c>
      <c r="F21" s="79">
        <v>832.53</v>
      </c>
    </row>
    <row r="22" spans="1:6" ht="21" customHeight="1" x14ac:dyDescent="0.25">
      <c r="A22" s="67" t="s">
        <v>32</v>
      </c>
      <c r="B22" s="76" t="s">
        <v>106</v>
      </c>
      <c r="C22" s="79">
        <v>0</v>
      </c>
      <c r="D22" s="79">
        <v>0</v>
      </c>
      <c r="E22" s="79">
        <v>0</v>
      </c>
      <c r="F22" s="79">
        <v>0</v>
      </c>
    </row>
    <row r="23" spans="1:6" ht="21" customHeight="1" x14ac:dyDescent="0.25">
      <c r="A23" s="34" t="s">
        <v>33</v>
      </c>
      <c r="B23" s="76" t="s">
        <v>82</v>
      </c>
      <c r="C23" s="79">
        <v>22.1</v>
      </c>
      <c r="D23" s="79">
        <v>22.1</v>
      </c>
      <c r="E23" s="79">
        <v>22.1</v>
      </c>
      <c r="F23" s="79">
        <v>22.1</v>
      </c>
    </row>
    <row r="24" spans="1:6" ht="21" customHeight="1" x14ac:dyDescent="0.25">
      <c r="A24" s="67" t="s">
        <v>34</v>
      </c>
      <c r="B24" s="76" t="s">
        <v>74</v>
      </c>
      <c r="C24" s="79">
        <v>50.6</v>
      </c>
      <c r="D24" s="79">
        <v>50.6</v>
      </c>
      <c r="E24" s="79">
        <v>50.6</v>
      </c>
      <c r="F24" s="79">
        <v>50.6</v>
      </c>
    </row>
    <row r="25" spans="1:6" ht="21" customHeight="1" x14ac:dyDescent="0.25">
      <c r="A25" s="34" t="s">
        <v>70</v>
      </c>
      <c r="B25" s="81" t="s">
        <v>65</v>
      </c>
      <c r="C25" s="79">
        <v>9.11</v>
      </c>
      <c r="D25" s="79">
        <v>9.11</v>
      </c>
      <c r="E25" s="79">
        <v>9.11</v>
      </c>
      <c r="F25" s="79">
        <v>9.11</v>
      </c>
    </row>
    <row r="26" spans="1:6" ht="21" customHeight="1" x14ac:dyDescent="0.25">
      <c r="A26" s="34" t="s">
        <v>71</v>
      </c>
      <c r="B26" s="81" t="s">
        <v>62</v>
      </c>
      <c r="C26" s="79">
        <v>0</v>
      </c>
      <c r="D26" s="79">
        <v>0</v>
      </c>
      <c r="E26" s="79">
        <v>0</v>
      </c>
      <c r="F26" s="79">
        <v>0</v>
      </c>
    </row>
    <row r="27" spans="1:6" ht="21" customHeight="1" x14ac:dyDescent="0.25">
      <c r="A27" s="34" t="s">
        <v>72</v>
      </c>
      <c r="B27" s="81" t="s">
        <v>63</v>
      </c>
      <c r="C27" s="79">
        <v>18.100000000000001</v>
      </c>
      <c r="D27" s="79">
        <v>18.100000000000001</v>
      </c>
      <c r="E27" s="79">
        <v>18.100000000000001</v>
      </c>
      <c r="F27" s="79">
        <v>18.100000000000001</v>
      </c>
    </row>
    <row r="28" spans="1:6" ht="21" customHeight="1" x14ac:dyDescent="0.25">
      <c r="A28" s="34" t="s">
        <v>73</v>
      </c>
      <c r="B28" s="81" t="s">
        <v>64</v>
      </c>
      <c r="C28" s="79">
        <v>23.39</v>
      </c>
      <c r="D28" s="79">
        <v>23.39</v>
      </c>
      <c r="E28" s="79">
        <v>23.39</v>
      </c>
      <c r="F28" s="79">
        <v>23.39</v>
      </c>
    </row>
    <row r="29" spans="1:6" ht="21" customHeight="1" x14ac:dyDescent="0.25">
      <c r="A29" s="67" t="s">
        <v>36</v>
      </c>
      <c r="B29" s="76" t="s">
        <v>49</v>
      </c>
      <c r="C29" s="79">
        <v>838.65</v>
      </c>
      <c r="D29" s="79" t="s">
        <v>125</v>
      </c>
      <c r="E29" s="79" t="s">
        <v>126</v>
      </c>
      <c r="F29" s="79">
        <v>905.23</v>
      </c>
    </row>
    <row r="30" spans="1:6" ht="27" customHeight="1" x14ac:dyDescent="0.25">
      <c r="A30" s="67" t="s">
        <v>37</v>
      </c>
      <c r="B30" s="76" t="s">
        <v>48</v>
      </c>
      <c r="C30" s="79">
        <v>838.65</v>
      </c>
      <c r="D30" s="79" t="s">
        <v>125</v>
      </c>
      <c r="E30" s="79" t="s">
        <v>126</v>
      </c>
      <c r="F30" s="79">
        <v>905.23</v>
      </c>
    </row>
    <row r="31" spans="1:6" ht="24" customHeight="1" x14ac:dyDescent="0.25">
      <c r="A31" s="67" t="s">
        <v>39</v>
      </c>
      <c r="B31" s="76" t="s">
        <v>0</v>
      </c>
      <c r="C31" s="79">
        <v>167.73</v>
      </c>
      <c r="D31" s="79">
        <v>213.77</v>
      </c>
      <c r="E31" s="79">
        <v>311.29000000000002</v>
      </c>
      <c r="F31" s="79">
        <v>181.05</v>
      </c>
    </row>
    <row r="32" spans="1:6" s="21" customFormat="1" ht="20.25" x14ac:dyDescent="0.25">
      <c r="A32" s="67" t="s">
        <v>42</v>
      </c>
      <c r="B32" s="76" t="s">
        <v>47</v>
      </c>
      <c r="C32" s="79" t="s">
        <v>127</v>
      </c>
      <c r="D32" s="79" t="s">
        <v>128</v>
      </c>
      <c r="E32" s="79" t="s">
        <v>129</v>
      </c>
      <c r="F32" s="79" t="s">
        <v>130</v>
      </c>
    </row>
    <row r="33" spans="1:6" ht="129" customHeight="1" x14ac:dyDescent="0.35">
      <c r="A33" s="127" t="s">
        <v>162</v>
      </c>
      <c r="B33" s="127"/>
      <c r="C33" s="125"/>
      <c r="D33" s="125"/>
      <c r="E33" s="125"/>
      <c r="F33" s="125"/>
    </row>
    <row r="34" spans="1:6" ht="99.95" customHeight="1" x14ac:dyDescent="0.35">
      <c r="A34" s="125" t="s">
        <v>161</v>
      </c>
      <c r="B34" s="125"/>
      <c r="C34" s="125"/>
      <c r="D34" s="125"/>
      <c r="E34" s="125"/>
      <c r="F34" s="125"/>
    </row>
  </sheetData>
  <mergeCells count="7">
    <mergeCell ref="A34:F34"/>
    <mergeCell ref="D1:F1"/>
    <mergeCell ref="A33:F33"/>
    <mergeCell ref="A4:A5"/>
    <mergeCell ref="B4:B5"/>
    <mergeCell ref="C4:F4"/>
    <mergeCell ref="A2:F2"/>
  </mergeCells>
  <printOptions horizontalCentered="1"/>
  <pageMargins left="0.82677165354330717" right="0.35433070866141736" top="0.6692913385826772" bottom="0.74803149606299213" header="0.11811023622047245" footer="0.11811023622047245"/>
  <pageSetup paperSize="9" scale="6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50"/>
    <pageSetUpPr fitToPage="1"/>
  </sheetPr>
  <dimension ref="A1:K33"/>
  <sheetViews>
    <sheetView view="pageBreakPreview" zoomScale="90" zoomScaleNormal="100" zoomScaleSheetLayoutView="90" workbookViewId="0">
      <selection activeCell="D1" sqref="D1:F1"/>
    </sheetView>
  </sheetViews>
  <sheetFormatPr defaultRowHeight="15" x14ac:dyDescent="0.25"/>
  <cols>
    <col min="1" max="1" width="8" style="7" customWidth="1"/>
    <col min="2" max="2" width="63.28515625" style="7" customWidth="1"/>
    <col min="3" max="3" width="15.140625" style="7" customWidth="1"/>
    <col min="4" max="4" width="14.7109375" style="7" customWidth="1"/>
    <col min="5" max="5" width="16.42578125" style="7" customWidth="1"/>
    <col min="6" max="6" width="15.42578125" style="7" customWidth="1"/>
    <col min="7" max="255" width="8.85546875" style="7"/>
    <col min="256" max="256" width="7.85546875" style="7" customWidth="1"/>
    <col min="257" max="257" width="56.85546875" style="7" customWidth="1"/>
    <col min="258" max="258" width="15.42578125" style="7" customWidth="1"/>
    <col min="259" max="259" width="0" style="7" hidden="1" customWidth="1"/>
    <col min="260" max="260" width="14.85546875" style="7" customWidth="1"/>
    <col min="261" max="261" width="8.85546875" style="7"/>
    <col min="262" max="262" width="9.140625" style="7" customWidth="1"/>
    <col min="263" max="511" width="8.85546875" style="7"/>
    <col min="512" max="512" width="7.85546875" style="7" customWidth="1"/>
    <col min="513" max="513" width="56.85546875" style="7" customWidth="1"/>
    <col min="514" max="514" width="15.42578125" style="7" customWidth="1"/>
    <col min="515" max="515" width="0" style="7" hidden="1" customWidth="1"/>
    <col min="516" max="516" width="14.85546875" style="7" customWidth="1"/>
    <col min="517" max="517" width="8.85546875" style="7"/>
    <col min="518" max="518" width="9.140625" style="7" customWidth="1"/>
    <col min="519" max="767" width="8.85546875" style="7"/>
    <col min="768" max="768" width="7.85546875" style="7" customWidth="1"/>
    <col min="769" max="769" width="56.85546875" style="7" customWidth="1"/>
    <col min="770" max="770" width="15.42578125" style="7" customWidth="1"/>
    <col min="771" max="771" width="0" style="7" hidden="1" customWidth="1"/>
    <col min="772" max="772" width="14.85546875" style="7" customWidth="1"/>
    <col min="773" max="773" width="8.85546875" style="7"/>
    <col min="774" max="774" width="9.140625" style="7" customWidth="1"/>
    <col min="775" max="1023" width="8.85546875" style="7"/>
    <col min="1024" max="1024" width="7.85546875" style="7" customWidth="1"/>
    <col min="1025" max="1025" width="56.85546875" style="7" customWidth="1"/>
    <col min="1026" max="1026" width="15.42578125" style="7" customWidth="1"/>
    <col min="1027" max="1027" width="0" style="7" hidden="1" customWidth="1"/>
    <col min="1028" max="1028" width="14.85546875" style="7" customWidth="1"/>
    <col min="1029" max="1029" width="8.85546875" style="7"/>
    <col min="1030" max="1030" width="9.140625" style="7" customWidth="1"/>
    <col min="1031" max="1279" width="8.85546875" style="7"/>
    <col min="1280" max="1280" width="7.85546875" style="7" customWidth="1"/>
    <col min="1281" max="1281" width="56.85546875" style="7" customWidth="1"/>
    <col min="1282" max="1282" width="15.42578125" style="7" customWidth="1"/>
    <col min="1283" max="1283" width="0" style="7" hidden="1" customWidth="1"/>
    <col min="1284" max="1284" width="14.85546875" style="7" customWidth="1"/>
    <col min="1285" max="1285" width="8.85546875" style="7"/>
    <col min="1286" max="1286" width="9.140625" style="7" customWidth="1"/>
    <col min="1287" max="1535" width="8.85546875" style="7"/>
    <col min="1536" max="1536" width="7.85546875" style="7" customWidth="1"/>
    <col min="1537" max="1537" width="56.85546875" style="7" customWidth="1"/>
    <col min="1538" max="1538" width="15.42578125" style="7" customWidth="1"/>
    <col min="1539" max="1539" width="0" style="7" hidden="1" customWidth="1"/>
    <col min="1540" max="1540" width="14.85546875" style="7" customWidth="1"/>
    <col min="1541" max="1541" width="8.85546875" style="7"/>
    <col min="1542" max="1542" width="9.140625" style="7" customWidth="1"/>
    <col min="1543" max="1791" width="8.85546875" style="7"/>
    <col min="1792" max="1792" width="7.85546875" style="7" customWidth="1"/>
    <col min="1793" max="1793" width="56.85546875" style="7" customWidth="1"/>
    <col min="1794" max="1794" width="15.42578125" style="7" customWidth="1"/>
    <col min="1795" max="1795" width="0" style="7" hidden="1" customWidth="1"/>
    <col min="1796" max="1796" width="14.85546875" style="7" customWidth="1"/>
    <col min="1797" max="1797" width="8.85546875" style="7"/>
    <col min="1798" max="1798" width="9.140625" style="7" customWidth="1"/>
    <col min="1799" max="2047" width="8.85546875" style="7"/>
    <col min="2048" max="2048" width="7.85546875" style="7" customWidth="1"/>
    <col min="2049" max="2049" width="56.85546875" style="7" customWidth="1"/>
    <col min="2050" max="2050" width="15.42578125" style="7" customWidth="1"/>
    <col min="2051" max="2051" width="0" style="7" hidden="1" customWidth="1"/>
    <col min="2052" max="2052" width="14.85546875" style="7" customWidth="1"/>
    <col min="2053" max="2053" width="8.85546875" style="7"/>
    <col min="2054" max="2054" width="9.140625" style="7" customWidth="1"/>
    <col min="2055" max="2303" width="8.85546875" style="7"/>
    <col min="2304" max="2304" width="7.85546875" style="7" customWidth="1"/>
    <col min="2305" max="2305" width="56.85546875" style="7" customWidth="1"/>
    <col min="2306" max="2306" width="15.42578125" style="7" customWidth="1"/>
    <col min="2307" max="2307" width="0" style="7" hidden="1" customWidth="1"/>
    <col min="2308" max="2308" width="14.85546875" style="7" customWidth="1"/>
    <col min="2309" max="2309" width="8.85546875" style="7"/>
    <col min="2310" max="2310" width="9.140625" style="7" customWidth="1"/>
    <col min="2311" max="2559" width="8.85546875" style="7"/>
    <col min="2560" max="2560" width="7.85546875" style="7" customWidth="1"/>
    <col min="2561" max="2561" width="56.85546875" style="7" customWidth="1"/>
    <col min="2562" max="2562" width="15.42578125" style="7" customWidth="1"/>
    <col min="2563" max="2563" width="0" style="7" hidden="1" customWidth="1"/>
    <col min="2564" max="2564" width="14.85546875" style="7" customWidth="1"/>
    <col min="2565" max="2565" width="8.85546875" style="7"/>
    <col min="2566" max="2566" width="9.140625" style="7" customWidth="1"/>
    <col min="2567" max="2815" width="8.85546875" style="7"/>
    <col min="2816" max="2816" width="7.85546875" style="7" customWidth="1"/>
    <col min="2817" max="2817" width="56.85546875" style="7" customWidth="1"/>
    <col min="2818" max="2818" width="15.42578125" style="7" customWidth="1"/>
    <col min="2819" max="2819" width="0" style="7" hidden="1" customWidth="1"/>
    <col min="2820" max="2820" width="14.85546875" style="7" customWidth="1"/>
    <col min="2821" max="2821" width="8.85546875" style="7"/>
    <col min="2822" max="2822" width="9.140625" style="7" customWidth="1"/>
    <col min="2823" max="3071" width="8.85546875" style="7"/>
    <col min="3072" max="3072" width="7.85546875" style="7" customWidth="1"/>
    <col min="3073" max="3073" width="56.85546875" style="7" customWidth="1"/>
    <col min="3074" max="3074" width="15.42578125" style="7" customWidth="1"/>
    <col min="3075" max="3075" width="0" style="7" hidden="1" customWidth="1"/>
    <col min="3076" max="3076" width="14.85546875" style="7" customWidth="1"/>
    <col min="3077" max="3077" width="8.85546875" style="7"/>
    <col min="3078" max="3078" width="9.140625" style="7" customWidth="1"/>
    <col min="3079" max="3327" width="8.85546875" style="7"/>
    <col min="3328" max="3328" width="7.85546875" style="7" customWidth="1"/>
    <col min="3329" max="3329" width="56.85546875" style="7" customWidth="1"/>
    <col min="3330" max="3330" width="15.42578125" style="7" customWidth="1"/>
    <col min="3331" max="3331" width="0" style="7" hidden="1" customWidth="1"/>
    <col min="3332" max="3332" width="14.85546875" style="7" customWidth="1"/>
    <col min="3333" max="3333" width="8.85546875" style="7"/>
    <col min="3334" max="3334" width="9.140625" style="7" customWidth="1"/>
    <col min="3335" max="3583" width="8.85546875" style="7"/>
    <col min="3584" max="3584" width="7.85546875" style="7" customWidth="1"/>
    <col min="3585" max="3585" width="56.85546875" style="7" customWidth="1"/>
    <col min="3586" max="3586" width="15.42578125" style="7" customWidth="1"/>
    <col min="3587" max="3587" width="0" style="7" hidden="1" customWidth="1"/>
    <col min="3588" max="3588" width="14.85546875" style="7" customWidth="1"/>
    <col min="3589" max="3589" width="8.85546875" style="7"/>
    <col min="3590" max="3590" width="9.140625" style="7" customWidth="1"/>
    <col min="3591" max="3839" width="8.85546875" style="7"/>
    <col min="3840" max="3840" width="7.85546875" style="7" customWidth="1"/>
    <col min="3841" max="3841" width="56.85546875" style="7" customWidth="1"/>
    <col min="3842" max="3842" width="15.42578125" style="7" customWidth="1"/>
    <col min="3843" max="3843" width="0" style="7" hidden="1" customWidth="1"/>
    <col min="3844" max="3844" width="14.85546875" style="7" customWidth="1"/>
    <col min="3845" max="3845" width="8.85546875" style="7"/>
    <col min="3846" max="3846" width="9.140625" style="7" customWidth="1"/>
    <col min="3847" max="4095" width="8.85546875" style="7"/>
    <col min="4096" max="4096" width="7.85546875" style="7" customWidth="1"/>
    <col min="4097" max="4097" width="56.85546875" style="7" customWidth="1"/>
    <col min="4098" max="4098" width="15.42578125" style="7" customWidth="1"/>
    <col min="4099" max="4099" width="0" style="7" hidden="1" customWidth="1"/>
    <col min="4100" max="4100" width="14.85546875" style="7" customWidth="1"/>
    <col min="4101" max="4101" width="8.85546875" style="7"/>
    <col min="4102" max="4102" width="9.140625" style="7" customWidth="1"/>
    <col min="4103" max="4351" width="8.85546875" style="7"/>
    <col min="4352" max="4352" width="7.85546875" style="7" customWidth="1"/>
    <col min="4353" max="4353" width="56.85546875" style="7" customWidth="1"/>
    <col min="4354" max="4354" width="15.42578125" style="7" customWidth="1"/>
    <col min="4355" max="4355" width="0" style="7" hidden="1" customWidth="1"/>
    <col min="4356" max="4356" width="14.85546875" style="7" customWidth="1"/>
    <col min="4357" max="4357" width="8.85546875" style="7"/>
    <col min="4358" max="4358" width="9.140625" style="7" customWidth="1"/>
    <col min="4359" max="4607" width="8.85546875" style="7"/>
    <col min="4608" max="4608" width="7.85546875" style="7" customWidth="1"/>
    <col min="4609" max="4609" width="56.85546875" style="7" customWidth="1"/>
    <col min="4610" max="4610" width="15.42578125" style="7" customWidth="1"/>
    <col min="4611" max="4611" width="0" style="7" hidden="1" customWidth="1"/>
    <col min="4612" max="4612" width="14.85546875" style="7" customWidth="1"/>
    <col min="4613" max="4613" width="8.85546875" style="7"/>
    <col min="4614" max="4614" width="9.140625" style="7" customWidth="1"/>
    <col min="4615" max="4863" width="8.85546875" style="7"/>
    <col min="4864" max="4864" width="7.85546875" style="7" customWidth="1"/>
    <col min="4865" max="4865" width="56.85546875" style="7" customWidth="1"/>
    <col min="4866" max="4866" width="15.42578125" style="7" customWidth="1"/>
    <col min="4867" max="4867" width="0" style="7" hidden="1" customWidth="1"/>
    <col min="4868" max="4868" width="14.85546875" style="7" customWidth="1"/>
    <col min="4869" max="4869" width="8.85546875" style="7"/>
    <col min="4870" max="4870" width="9.140625" style="7" customWidth="1"/>
    <col min="4871" max="5119" width="8.85546875" style="7"/>
    <col min="5120" max="5120" width="7.85546875" style="7" customWidth="1"/>
    <col min="5121" max="5121" width="56.85546875" style="7" customWidth="1"/>
    <col min="5122" max="5122" width="15.42578125" style="7" customWidth="1"/>
    <col min="5123" max="5123" width="0" style="7" hidden="1" customWidth="1"/>
    <col min="5124" max="5124" width="14.85546875" style="7" customWidth="1"/>
    <col min="5125" max="5125" width="8.85546875" style="7"/>
    <col min="5126" max="5126" width="9.140625" style="7" customWidth="1"/>
    <col min="5127" max="5375" width="8.85546875" style="7"/>
    <col min="5376" max="5376" width="7.85546875" style="7" customWidth="1"/>
    <col min="5377" max="5377" width="56.85546875" style="7" customWidth="1"/>
    <col min="5378" max="5378" width="15.42578125" style="7" customWidth="1"/>
    <col min="5379" max="5379" width="0" style="7" hidden="1" customWidth="1"/>
    <col min="5380" max="5380" width="14.85546875" style="7" customWidth="1"/>
    <col min="5381" max="5381" width="8.85546875" style="7"/>
    <col min="5382" max="5382" width="9.140625" style="7" customWidth="1"/>
    <col min="5383" max="5631" width="8.85546875" style="7"/>
    <col min="5632" max="5632" width="7.85546875" style="7" customWidth="1"/>
    <col min="5633" max="5633" width="56.85546875" style="7" customWidth="1"/>
    <col min="5634" max="5634" width="15.42578125" style="7" customWidth="1"/>
    <col min="5635" max="5635" width="0" style="7" hidden="1" customWidth="1"/>
    <col min="5636" max="5636" width="14.85546875" style="7" customWidth="1"/>
    <col min="5637" max="5637" width="8.85546875" style="7"/>
    <col min="5638" max="5638" width="9.140625" style="7" customWidth="1"/>
    <col min="5639" max="5887" width="8.85546875" style="7"/>
    <col min="5888" max="5888" width="7.85546875" style="7" customWidth="1"/>
    <col min="5889" max="5889" width="56.85546875" style="7" customWidth="1"/>
    <col min="5890" max="5890" width="15.42578125" style="7" customWidth="1"/>
    <col min="5891" max="5891" width="0" style="7" hidden="1" customWidth="1"/>
    <col min="5892" max="5892" width="14.85546875" style="7" customWidth="1"/>
    <col min="5893" max="5893" width="8.85546875" style="7"/>
    <col min="5894" max="5894" width="9.140625" style="7" customWidth="1"/>
    <col min="5895" max="6143" width="8.85546875" style="7"/>
    <col min="6144" max="6144" width="7.85546875" style="7" customWidth="1"/>
    <col min="6145" max="6145" width="56.85546875" style="7" customWidth="1"/>
    <col min="6146" max="6146" width="15.42578125" style="7" customWidth="1"/>
    <col min="6147" max="6147" width="0" style="7" hidden="1" customWidth="1"/>
    <col min="6148" max="6148" width="14.85546875" style="7" customWidth="1"/>
    <col min="6149" max="6149" width="8.85546875" style="7"/>
    <col min="6150" max="6150" width="9.140625" style="7" customWidth="1"/>
    <col min="6151" max="6399" width="8.85546875" style="7"/>
    <col min="6400" max="6400" width="7.85546875" style="7" customWidth="1"/>
    <col min="6401" max="6401" width="56.85546875" style="7" customWidth="1"/>
    <col min="6402" max="6402" width="15.42578125" style="7" customWidth="1"/>
    <col min="6403" max="6403" width="0" style="7" hidden="1" customWidth="1"/>
    <col min="6404" max="6404" width="14.85546875" style="7" customWidth="1"/>
    <col min="6405" max="6405" width="8.85546875" style="7"/>
    <col min="6406" max="6406" width="9.140625" style="7" customWidth="1"/>
    <col min="6407" max="6655" width="8.85546875" style="7"/>
    <col min="6656" max="6656" width="7.85546875" style="7" customWidth="1"/>
    <col min="6657" max="6657" width="56.85546875" style="7" customWidth="1"/>
    <col min="6658" max="6658" width="15.42578125" style="7" customWidth="1"/>
    <col min="6659" max="6659" width="0" style="7" hidden="1" customWidth="1"/>
    <col min="6660" max="6660" width="14.85546875" style="7" customWidth="1"/>
    <col min="6661" max="6661" width="8.85546875" style="7"/>
    <col min="6662" max="6662" width="9.140625" style="7" customWidth="1"/>
    <col min="6663" max="6911" width="8.85546875" style="7"/>
    <col min="6912" max="6912" width="7.85546875" style="7" customWidth="1"/>
    <col min="6913" max="6913" width="56.85546875" style="7" customWidth="1"/>
    <col min="6914" max="6914" width="15.42578125" style="7" customWidth="1"/>
    <col min="6915" max="6915" width="0" style="7" hidden="1" customWidth="1"/>
    <col min="6916" max="6916" width="14.85546875" style="7" customWidth="1"/>
    <col min="6917" max="6917" width="8.85546875" style="7"/>
    <col min="6918" max="6918" width="9.140625" style="7" customWidth="1"/>
    <col min="6919" max="7167" width="8.85546875" style="7"/>
    <col min="7168" max="7168" width="7.85546875" style="7" customWidth="1"/>
    <col min="7169" max="7169" width="56.85546875" style="7" customWidth="1"/>
    <col min="7170" max="7170" width="15.42578125" style="7" customWidth="1"/>
    <col min="7171" max="7171" width="0" style="7" hidden="1" customWidth="1"/>
    <col min="7172" max="7172" width="14.85546875" style="7" customWidth="1"/>
    <col min="7173" max="7173" width="8.85546875" style="7"/>
    <col min="7174" max="7174" width="9.140625" style="7" customWidth="1"/>
    <col min="7175" max="7423" width="8.85546875" style="7"/>
    <col min="7424" max="7424" width="7.85546875" style="7" customWidth="1"/>
    <col min="7425" max="7425" width="56.85546875" style="7" customWidth="1"/>
    <col min="7426" max="7426" width="15.42578125" style="7" customWidth="1"/>
    <col min="7427" max="7427" width="0" style="7" hidden="1" customWidth="1"/>
    <col min="7428" max="7428" width="14.85546875" style="7" customWidth="1"/>
    <col min="7429" max="7429" width="8.85546875" style="7"/>
    <col min="7430" max="7430" width="9.140625" style="7" customWidth="1"/>
    <col min="7431" max="7679" width="8.85546875" style="7"/>
    <col min="7680" max="7680" width="7.85546875" style="7" customWidth="1"/>
    <col min="7681" max="7681" width="56.85546875" style="7" customWidth="1"/>
    <col min="7682" max="7682" width="15.42578125" style="7" customWidth="1"/>
    <col min="7683" max="7683" width="0" style="7" hidden="1" customWidth="1"/>
    <col min="7684" max="7684" width="14.85546875" style="7" customWidth="1"/>
    <col min="7685" max="7685" width="8.85546875" style="7"/>
    <col min="7686" max="7686" width="9.140625" style="7" customWidth="1"/>
    <col min="7687" max="7935" width="8.85546875" style="7"/>
    <col min="7936" max="7936" width="7.85546875" style="7" customWidth="1"/>
    <col min="7937" max="7937" width="56.85546875" style="7" customWidth="1"/>
    <col min="7938" max="7938" width="15.42578125" style="7" customWidth="1"/>
    <col min="7939" max="7939" width="0" style="7" hidden="1" customWidth="1"/>
    <col min="7940" max="7940" width="14.85546875" style="7" customWidth="1"/>
    <col min="7941" max="7941" width="8.85546875" style="7"/>
    <col min="7942" max="7942" width="9.140625" style="7" customWidth="1"/>
    <col min="7943" max="8191" width="8.85546875" style="7"/>
    <col min="8192" max="8192" width="7.85546875" style="7" customWidth="1"/>
    <col min="8193" max="8193" width="56.85546875" style="7" customWidth="1"/>
    <col min="8194" max="8194" width="15.42578125" style="7" customWidth="1"/>
    <col min="8195" max="8195" width="0" style="7" hidden="1" customWidth="1"/>
    <col min="8196" max="8196" width="14.85546875" style="7" customWidth="1"/>
    <col min="8197" max="8197" width="8.85546875" style="7"/>
    <col min="8198" max="8198" width="9.140625" style="7" customWidth="1"/>
    <col min="8199" max="8447" width="8.85546875" style="7"/>
    <col min="8448" max="8448" width="7.85546875" style="7" customWidth="1"/>
    <col min="8449" max="8449" width="56.85546875" style="7" customWidth="1"/>
    <col min="8450" max="8450" width="15.42578125" style="7" customWidth="1"/>
    <col min="8451" max="8451" width="0" style="7" hidden="1" customWidth="1"/>
    <col min="8452" max="8452" width="14.85546875" style="7" customWidth="1"/>
    <col min="8453" max="8453" width="8.85546875" style="7"/>
    <col min="8454" max="8454" width="9.140625" style="7" customWidth="1"/>
    <col min="8455" max="8703" width="8.85546875" style="7"/>
    <col min="8704" max="8704" width="7.85546875" style="7" customWidth="1"/>
    <col min="8705" max="8705" width="56.85546875" style="7" customWidth="1"/>
    <col min="8706" max="8706" width="15.42578125" style="7" customWidth="1"/>
    <col min="8707" max="8707" width="0" style="7" hidden="1" customWidth="1"/>
    <col min="8708" max="8708" width="14.85546875" style="7" customWidth="1"/>
    <col min="8709" max="8709" width="8.85546875" style="7"/>
    <col min="8710" max="8710" width="9.140625" style="7" customWidth="1"/>
    <col min="8711" max="8959" width="8.85546875" style="7"/>
    <col min="8960" max="8960" width="7.85546875" style="7" customWidth="1"/>
    <col min="8961" max="8961" width="56.85546875" style="7" customWidth="1"/>
    <col min="8962" max="8962" width="15.42578125" style="7" customWidth="1"/>
    <col min="8963" max="8963" width="0" style="7" hidden="1" customWidth="1"/>
    <col min="8964" max="8964" width="14.85546875" style="7" customWidth="1"/>
    <col min="8965" max="8965" width="8.85546875" style="7"/>
    <col min="8966" max="8966" width="9.140625" style="7" customWidth="1"/>
    <col min="8967" max="9215" width="8.85546875" style="7"/>
    <col min="9216" max="9216" width="7.85546875" style="7" customWidth="1"/>
    <col min="9217" max="9217" width="56.85546875" style="7" customWidth="1"/>
    <col min="9218" max="9218" width="15.42578125" style="7" customWidth="1"/>
    <col min="9219" max="9219" width="0" style="7" hidden="1" customWidth="1"/>
    <col min="9220" max="9220" width="14.85546875" style="7" customWidth="1"/>
    <col min="9221" max="9221" width="8.85546875" style="7"/>
    <col min="9222" max="9222" width="9.140625" style="7" customWidth="1"/>
    <col min="9223" max="9471" width="8.85546875" style="7"/>
    <col min="9472" max="9472" width="7.85546875" style="7" customWidth="1"/>
    <col min="9473" max="9473" width="56.85546875" style="7" customWidth="1"/>
    <col min="9474" max="9474" width="15.42578125" style="7" customWidth="1"/>
    <col min="9475" max="9475" width="0" style="7" hidden="1" customWidth="1"/>
    <col min="9476" max="9476" width="14.85546875" style="7" customWidth="1"/>
    <col min="9477" max="9477" width="8.85546875" style="7"/>
    <col min="9478" max="9478" width="9.140625" style="7" customWidth="1"/>
    <col min="9479" max="9727" width="8.85546875" style="7"/>
    <col min="9728" max="9728" width="7.85546875" style="7" customWidth="1"/>
    <col min="9729" max="9729" width="56.85546875" style="7" customWidth="1"/>
    <col min="9730" max="9730" width="15.42578125" style="7" customWidth="1"/>
    <col min="9731" max="9731" width="0" style="7" hidden="1" customWidth="1"/>
    <col min="9732" max="9732" width="14.85546875" style="7" customWidth="1"/>
    <col min="9733" max="9733" width="8.85546875" style="7"/>
    <col min="9734" max="9734" width="9.140625" style="7" customWidth="1"/>
    <col min="9735" max="9983" width="8.85546875" style="7"/>
    <col min="9984" max="9984" width="7.85546875" style="7" customWidth="1"/>
    <col min="9985" max="9985" width="56.85546875" style="7" customWidth="1"/>
    <col min="9986" max="9986" width="15.42578125" style="7" customWidth="1"/>
    <col min="9987" max="9987" width="0" style="7" hidden="1" customWidth="1"/>
    <col min="9988" max="9988" width="14.85546875" style="7" customWidth="1"/>
    <col min="9989" max="9989" width="8.85546875" style="7"/>
    <col min="9990" max="9990" width="9.140625" style="7" customWidth="1"/>
    <col min="9991" max="10239" width="8.85546875" style="7"/>
    <col min="10240" max="10240" width="7.85546875" style="7" customWidth="1"/>
    <col min="10241" max="10241" width="56.85546875" style="7" customWidth="1"/>
    <col min="10242" max="10242" width="15.42578125" style="7" customWidth="1"/>
    <col min="10243" max="10243" width="0" style="7" hidden="1" customWidth="1"/>
    <col min="10244" max="10244" width="14.85546875" style="7" customWidth="1"/>
    <col min="10245" max="10245" width="8.85546875" style="7"/>
    <col min="10246" max="10246" width="9.140625" style="7" customWidth="1"/>
    <col min="10247" max="10495" width="8.85546875" style="7"/>
    <col min="10496" max="10496" width="7.85546875" style="7" customWidth="1"/>
    <col min="10497" max="10497" width="56.85546875" style="7" customWidth="1"/>
    <col min="10498" max="10498" width="15.42578125" style="7" customWidth="1"/>
    <col min="10499" max="10499" width="0" style="7" hidden="1" customWidth="1"/>
    <col min="10500" max="10500" width="14.85546875" style="7" customWidth="1"/>
    <col min="10501" max="10501" width="8.85546875" style="7"/>
    <col min="10502" max="10502" width="9.140625" style="7" customWidth="1"/>
    <col min="10503" max="10751" width="8.85546875" style="7"/>
    <col min="10752" max="10752" width="7.85546875" style="7" customWidth="1"/>
    <col min="10753" max="10753" width="56.85546875" style="7" customWidth="1"/>
    <col min="10754" max="10754" width="15.42578125" style="7" customWidth="1"/>
    <col min="10755" max="10755" width="0" style="7" hidden="1" customWidth="1"/>
    <col min="10756" max="10756" width="14.85546875" style="7" customWidth="1"/>
    <col min="10757" max="10757" width="8.85546875" style="7"/>
    <col min="10758" max="10758" width="9.140625" style="7" customWidth="1"/>
    <col min="10759" max="11007" width="8.85546875" style="7"/>
    <col min="11008" max="11008" width="7.85546875" style="7" customWidth="1"/>
    <col min="11009" max="11009" width="56.85546875" style="7" customWidth="1"/>
    <col min="11010" max="11010" width="15.42578125" style="7" customWidth="1"/>
    <col min="11011" max="11011" width="0" style="7" hidden="1" customWidth="1"/>
    <col min="11012" max="11012" width="14.85546875" style="7" customWidth="1"/>
    <col min="11013" max="11013" width="8.85546875" style="7"/>
    <col min="11014" max="11014" width="9.140625" style="7" customWidth="1"/>
    <col min="11015" max="11263" width="8.85546875" style="7"/>
    <col min="11264" max="11264" width="7.85546875" style="7" customWidth="1"/>
    <col min="11265" max="11265" width="56.85546875" style="7" customWidth="1"/>
    <col min="11266" max="11266" width="15.42578125" style="7" customWidth="1"/>
    <col min="11267" max="11267" width="0" style="7" hidden="1" customWidth="1"/>
    <col min="11268" max="11268" width="14.85546875" style="7" customWidth="1"/>
    <col min="11269" max="11269" width="8.85546875" style="7"/>
    <col min="11270" max="11270" width="9.140625" style="7" customWidth="1"/>
    <col min="11271" max="11519" width="8.85546875" style="7"/>
    <col min="11520" max="11520" width="7.85546875" style="7" customWidth="1"/>
    <col min="11521" max="11521" width="56.85546875" style="7" customWidth="1"/>
    <col min="11522" max="11522" width="15.42578125" style="7" customWidth="1"/>
    <col min="11523" max="11523" width="0" style="7" hidden="1" customWidth="1"/>
    <col min="11524" max="11524" width="14.85546875" style="7" customWidth="1"/>
    <col min="11525" max="11525" width="8.85546875" style="7"/>
    <col min="11526" max="11526" width="9.140625" style="7" customWidth="1"/>
    <col min="11527" max="11775" width="8.85546875" style="7"/>
    <col min="11776" max="11776" width="7.85546875" style="7" customWidth="1"/>
    <col min="11777" max="11777" width="56.85546875" style="7" customWidth="1"/>
    <col min="11778" max="11778" width="15.42578125" style="7" customWidth="1"/>
    <col min="11779" max="11779" width="0" style="7" hidden="1" customWidth="1"/>
    <col min="11780" max="11780" width="14.85546875" style="7" customWidth="1"/>
    <col min="11781" max="11781" width="8.85546875" style="7"/>
    <col min="11782" max="11782" width="9.140625" style="7" customWidth="1"/>
    <col min="11783" max="12031" width="8.85546875" style="7"/>
    <col min="12032" max="12032" width="7.85546875" style="7" customWidth="1"/>
    <col min="12033" max="12033" width="56.85546875" style="7" customWidth="1"/>
    <col min="12034" max="12034" width="15.42578125" style="7" customWidth="1"/>
    <col min="12035" max="12035" width="0" style="7" hidden="1" customWidth="1"/>
    <col min="12036" max="12036" width="14.85546875" style="7" customWidth="1"/>
    <col min="12037" max="12037" width="8.85546875" style="7"/>
    <col min="12038" max="12038" width="9.140625" style="7" customWidth="1"/>
    <col min="12039" max="12287" width="8.85546875" style="7"/>
    <col min="12288" max="12288" width="7.85546875" style="7" customWidth="1"/>
    <col min="12289" max="12289" width="56.85546875" style="7" customWidth="1"/>
    <col min="12290" max="12290" width="15.42578125" style="7" customWidth="1"/>
    <col min="12291" max="12291" width="0" style="7" hidden="1" customWidth="1"/>
    <col min="12292" max="12292" width="14.85546875" style="7" customWidth="1"/>
    <col min="12293" max="12293" width="8.85546875" style="7"/>
    <col min="12294" max="12294" width="9.140625" style="7" customWidth="1"/>
    <col min="12295" max="12543" width="8.85546875" style="7"/>
    <col min="12544" max="12544" width="7.85546875" style="7" customWidth="1"/>
    <col min="12545" max="12545" width="56.85546875" style="7" customWidth="1"/>
    <col min="12546" max="12546" width="15.42578125" style="7" customWidth="1"/>
    <col min="12547" max="12547" width="0" style="7" hidden="1" customWidth="1"/>
    <col min="12548" max="12548" width="14.85546875" style="7" customWidth="1"/>
    <col min="12549" max="12549" width="8.85546875" style="7"/>
    <col min="12550" max="12550" width="9.140625" style="7" customWidth="1"/>
    <col min="12551" max="12799" width="8.85546875" style="7"/>
    <col min="12800" max="12800" width="7.85546875" style="7" customWidth="1"/>
    <col min="12801" max="12801" width="56.85546875" style="7" customWidth="1"/>
    <col min="12802" max="12802" width="15.42578125" style="7" customWidth="1"/>
    <col min="12803" max="12803" width="0" style="7" hidden="1" customWidth="1"/>
    <col min="12804" max="12804" width="14.85546875" style="7" customWidth="1"/>
    <col min="12805" max="12805" width="8.85546875" style="7"/>
    <col min="12806" max="12806" width="9.140625" style="7" customWidth="1"/>
    <col min="12807" max="13055" width="8.85546875" style="7"/>
    <col min="13056" max="13056" width="7.85546875" style="7" customWidth="1"/>
    <col min="13057" max="13057" width="56.85546875" style="7" customWidth="1"/>
    <col min="13058" max="13058" width="15.42578125" style="7" customWidth="1"/>
    <col min="13059" max="13059" width="0" style="7" hidden="1" customWidth="1"/>
    <col min="13060" max="13060" width="14.85546875" style="7" customWidth="1"/>
    <col min="13061" max="13061" width="8.85546875" style="7"/>
    <col min="13062" max="13062" width="9.140625" style="7" customWidth="1"/>
    <col min="13063" max="13311" width="8.85546875" style="7"/>
    <col min="13312" max="13312" width="7.85546875" style="7" customWidth="1"/>
    <col min="13313" max="13313" width="56.85546875" style="7" customWidth="1"/>
    <col min="13314" max="13314" width="15.42578125" style="7" customWidth="1"/>
    <col min="13315" max="13315" width="0" style="7" hidden="1" customWidth="1"/>
    <col min="13316" max="13316" width="14.85546875" style="7" customWidth="1"/>
    <col min="13317" max="13317" width="8.85546875" style="7"/>
    <col min="13318" max="13318" width="9.140625" style="7" customWidth="1"/>
    <col min="13319" max="13567" width="8.85546875" style="7"/>
    <col min="13568" max="13568" width="7.85546875" style="7" customWidth="1"/>
    <col min="13569" max="13569" width="56.85546875" style="7" customWidth="1"/>
    <col min="13570" max="13570" width="15.42578125" style="7" customWidth="1"/>
    <col min="13571" max="13571" width="0" style="7" hidden="1" customWidth="1"/>
    <col min="13572" max="13572" width="14.85546875" style="7" customWidth="1"/>
    <col min="13573" max="13573" width="8.85546875" style="7"/>
    <col min="13574" max="13574" width="9.140625" style="7" customWidth="1"/>
    <col min="13575" max="13823" width="8.85546875" style="7"/>
    <col min="13824" max="13824" width="7.85546875" style="7" customWidth="1"/>
    <col min="13825" max="13825" width="56.85546875" style="7" customWidth="1"/>
    <col min="13826" max="13826" width="15.42578125" style="7" customWidth="1"/>
    <col min="13827" max="13827" width="0" style="7" hidden="1" customWidth="1"/>
    <col min="13828" max="13828" width="14.85546875" style="7" customWidth="1"/>
    <col min="13829" max="13829" width="8.85546875" style="7"/>
    <col min="13830" max="13830" width="9.140625" style="7" customWidth="1"/>
    <col min="13831" max="14079" width="8.85546875" style="7"/>
    <col min="14080" max="14080" width="7.85546875" style="7" customWidth="1"/>
    <col min="14081" max="14081" width="56.85546875" style="7" customWidth="1"/>
    <col min="14082" max="14082" width="15.42578125" style="7" customWidth="1"/>
    <col min="14083" max="14083" width="0" style="7" hidden="1" customWidth="1"/>
    <col min="14084" max="14084" width="14.85546875" style="7" customWidth="1"/>
    <col min="14085" max="14085" width="8.85546875" style="7"/>
    <col min="14086" max="14086" width="9.140625" style="7" customWidth="1"/>
    <col min="14087" max="14335" width="8.85546875" style="7"/>
    <col min="14336" max="14336" width="7.85546875" style="7" customWidth="1"/>
    <col min="14337" max="14337" width="56.85546875" style="7" customWidth="1"/>
    <col min="14338" max="14338" width="15.42578125" style="7" customWidth="1"/>
    <col min="14339" max="14339" width="0" style="7" hidden="1" customWidth="1"/>
    <col min="14340" max="14340" width="14.85546875" style="7" customWidth="1"/>
    <col min="14341" max="14341" width="8.85546875" style="7"/>
    <col min="14342" max="14342" width="9.140625" style="7" customWidth="1"/>
    <col min="14343" max="14591" width="8.85546875" style="7"/>
    <col min="14592" max="14592" width="7.85546875" style="7" customWidth="1"/>
    <col min="14593" max="14593" width="56.85546875" style="7" customWidth="1"/>
    <col min="14594" max="14594" width="15.42578125" style="7" customWidth="1"/>
    <col min="14595" max="14595" width="0" style="7" hidden="1" customWidth="1"/>
    <col min="14596" max="14596" width="14.85546875" style="7" customWidth="1"/>
    <col min="14597" max="14597" width="8.85546875" style="7"/>
    <col min="14598" max="14598" width="9.140625" style="7" customWidth="1"/>
    <col min="14599" max="14847" width="8.85546875" style="7"/>
    <col min="14848" max="14848" width="7.85546875" style="7" customWidth="1"/>
    <col min="14849" max="14849" width="56.85546875" style="7" customWidth="1"/>
    <col min="14850" max="14850" width="15.42578125" style="7" customWidth="1"/>
    <col min="14851" max="14851" width="0" style="7" hidden="1" customWidth="1"/>
    <col min="14852" max="14852" width="14.85546875" style="7" customWidth="1"/>
    <col min="14853" max="14853" width="8.85546875" style="7"/>
    <col min="14854" max="14854" width="9.140625" style="7" customWidth="1"/>
    <col min="14855" max="15103" width="8.85546875" style="7"/>
    <col min="15104" max="15104" width="7.85546875" style="7" customWidth="1"/>
    <col min="15105" max="15105" width="56.85546875" style="7" customWidth="1"/>
    <col min="15106" max="15106" width="15.42578125" style="7" customWidth="1"/>
    <col min="15107" max="15107" width="0" style="7" hidden="1" customWidth="1"/>
    <col min="15108" max="15108" width="14.85546875" style="7" customWidth="1"/>
    <col min="15109" max="15109" width="8.85546875" style="7"/>
    <col min="15110" max="15110" width="9.140625" style="7" customWidth="1"/>
    <col min="15111" max="15359" width="8.85546875" style="7"/>
    <col min="15360" max="15360" width="7.85546875" style="7" customWidth="1"/>
    <col min="15361" max="15361" width="56.85546875" style="7" customWidth="1"/>
    <col min="15362" max="15362" width="15.42578125" style="7" customWidth="1"/>
    <col min="15363" max="15363" width="0" style="7" hidden="1" customWidth="1"/>
    <col min="15364" max="15364" width="14.85546875" style="7" customWidth="1"/>
    <col min="15365" max="15365" width="8.85546875" style="7"/>
    <col min="15366" max="15366" width="9.140625" style="7" customWidth="1"/>
    <col min="15367" max="15615" width="8.85546875" style="7"/>
    <col min="15616" max="15616" width="7.85546875" style="7" customWidth="1"/>
    <col min="15617" max="15617" width="56.85546875" style="7" customWidth="1"/>
    <col min="15618" max="15618" width="15.42578125" style="7" customWidth="1"/>
    <col min="15619" max="15619" width="0" style="7" hidden="1" customWidth="1"/>
    <col min="15620" max="15620" width="14.85546875" style="7" customWidth="1"/>
    <col min="15621" max="15621" width="8.85546875" style="7"/>
    <col min="15622" max="15622" width="9.140625" style="7" customWidth="1"/>
    <col min="15623" max="15871" width="8.85546875" style="7"/>
    <col min="15872" max="15872" width="7.85546875" style="7" customWidth="1"/>
    <col min="15873" max="15873" width="56.85546875" style="7" customWidth="1"/>
    <col min="15874" max="15874" width="15.42578125" style="7" customWidth="1"/>
    <col min="15875" max="15875" width="0" style="7" hidden="1" customWidth="1"/>
    <col min="15876" max="15876" width="14.85546875" style="7" customWidth="1"/>
    <col min="15877" max="15877" width="8.85546875" style="7"/>
    <col min="15878" max="15878" width="9.140625" style="7" customWidth="1"/>
    <col min="15879" max="16127" width="8.85546875" style="7"/>
    <col min="16128" max="16128" width="7.85546875" style="7" customWidth="1"/>
    <col min="16129" max="16129" width="56.85546875" style="7" customWidth="1"/>
    <col min="16130" max="16130" width="15.42578125" style="7" customWidth="1"/>
    <col min="16131" max="16131" width="0" style="7" hidden="1" customWidth="1"/>
    <col min="16132" max="16132" width="14.85546875" style="7" customWidth="1"/>
    <col min="16133" max="16133" width="8.85546875" style="7"/>
    <col min="16134" max="16134" width="9.140625" style="7" customWidth="1"/>
    <col min="16135" max="16383" width="8.85546875" style="7"/>
    <col min="16384" max="16384" width="8.85546875" style="7" customWidth="1"/>
  </cols>
  <sheetData>
    <row r="1" spans="1:11" ht="99.75" customHeight="1" x14ac:dyDescent="0.25">
      <c r="A1" s="12"/>
      <c r="B1" s="12"/>
      <c r="C1" s="12"/>
      <c r="D1" s="114" t="s">
        <v>176</v>
      </c>
      <c r="E1" s="142"/>
      <c r="F1" s="142"/>
      <c r="G1" s="18"/>
    </row>
    <row r="2" spans="1:11" ht="116.25" customHeight="1" x14ac:dyDescent="0.35">
      <c r="A2" s="143" t="s">
        <v>109</v>
      </c>
      <c r="B2" s="135"/>
      <c r="C2" s="135"/>
      <c r="D2" s="135"/>
      <c r="E2" s="135"/>
      <c r="F2" s="135"/>
    </row>
    <row r="3" spans="1:11" ht="23.25" x14ac:dyDescent="0.35">
      <c r="A3" s="82"/>
      <c r="B3" s="30"/>
      <c r="C3" s="30"/>
      <c r="D3" s="30"/>
      <c r="E3" s="30"/>
      <c r="F3" s="30"/>
    </row>
    <row r="4" spans="1:11" ht="19.5" customHeight="1" x14ac:dyDescent="0.35">
      <c r="A4" s="63"/>
      <c r="B4" s="31"/>
      <c r="C4" s="31"/>
      <c r="D4" s="31"/>
      <c r="E4" s="63"/>
      <c r="F4" s="83" t="s">
        <v>81</v>
      </c>
    </row>
    <row r="5" spans="1:11" ht="36.75" customHeight="1" x14ac:dyDescent="0.25">
      <c r="A5" s="139" t="s">
        <v>1</v>
      </c>
      <c r="B5" s="144" t="s">
        <v>2</v>
      </c>
      <c r="C5" s="118" t="s">
        <v>61</v>
      </c>
      <c r="D5" s="119"/>
      <c r="E5" s="119"/>
      <c r="F5" s="120"/>
    </row>
    <row r="6" spans="1:11" ht="81" x14ac:dyDescent="0.25">
      <c r="A6" s="140"/>
      <c r="B6" s="116"/>
      <c r="C6" s="32" t="s">
        <v>107</v>
      </c>
      <c r="D6" s="32" t="s">
        <v>58</v>
      </c>
      <c r="E6" s="32" t="s">
        <v>59</v>
      </c>
      <c r="F6" s="32" t="s">
        <v>60</v>
      </c>
    </row>
    <row r="7" spans="1:11" ht="28.5" customHeight="1" x14ac:dyDescent="0.25">
      <c r="A7" s="67">
        <v>1</v>
      </c>
      <c r="B7" s="35" t="s">
        <v>6</v>
      </c>
      <c r="C7" s="77">
        <v>20.149999999999999</v>
      </c>
      <c r="D7" s="47">
        <v>20.149999999999999</v>
      </c>
      <c r="E7" s="47">
        <v>20.149999999999999</v>
      </c>
      <c r="F7" s="47">
        <v>20.149999999999999</v>
      </c>
    </row>
    <row r="8" spans="1:11" s="15" customFormat="1" ht="28.5" customHeight="1" x14ac:dyDescent="0.25">
      <c r="A8" s="67" t="s">
        <v>7</v>
      </c>
      <c r="B8" s="35" t="s">
        <v>43</v>
      </c>
      <c r="C8" s="84">
        <v>0.82</v>
      </c>
      <c r="D8" s="85">
        <v>0.82</v>
      </c>
      <c r="E8" s="85">
        <v>0.82</v>
      </c>
      <c r="F8" s="85">
        <v>0.82</v>
      </c>
    </row>
    <row r="9" spans="1:11" ht="28.5" customHeight="1" x14ac:dyDescent="0.25">
      <c r="A9" s="67" t="s">
        <v>17</v>
      </c>
      <c r="B9" s="76" t="s">
        <v>18</v>
      </c>
      <c r="C9" s="86">
        <v>13.96</v>
      </c>
      <c r="D9" s="86">
        <v>13.96</v>
      </c>
      <c r="E9" s="86">
        <v>13.96</v>
      </c>
      <c r="F9" s="86">
        <v>13.96</v>
      </c>
    </row>
    <row r="10" spans="1:11" ht="28.5" customHeight="1" x14ac:dyDescent="0.25">
      <c r="A10" s="67" t="s">
        <v>19</v>
      </c>
      <c r="B10" s="76" t="s">
        <v>20</v>
      </c>
      <c r="C10" s="86">
        <v>5.0599999999999996</v>
      </c>
      <c r="D10" s="86">
        <v>5.0599999999999996</v>
      </c>
      <c r="E10" s="86">
        <v>5.0599999999999996</v>
      </c>
      <c r="F10" s="86">
        <v>5.0599999999999996</v>
      </c>
    </row>
    <row r="11" spans="1:11" ht="37.700000000000003" customHeight="1" x14ac:dyDescent="0.25">
      <c r="A11" s="67" t="s">
        <v>21</v>
      </c>
      <c r="B11" s="76" t="s">
        <v>53</v>
      </c>
      <c r="C11" s="86">
        <v>3.07</v>
      </c>
      <c r="D11" s="86">
        <v>3.07</v>
      </c>
      <c r="E11" s="86">
        <v>3.07</v>
      </c>
      <c r="F11" s="86">
        <v>3.07</v>
      </c>
    </row>
    <row r="12" spans="1:11" ht="25.5" customHeight="1" x14ac:dyDescent="0.25">
      <c r="A12" s="67" t="s">
        <v>22</v>
      </c>
      <c r="B12" s="76" t="s">
        <v>23</v>
      </c>
      <c r="C12" s="86">
        <v>1.63</v>
      </c>
      <c r="D12" s="86">
        <v>1.63</v>
      </c>
      <c r="E12" s="86">
        <v>1.63</v>
      </c>
      <c r="F12" s="86">
        <v>1.63</v>
      </c>
      <c r="H12" s="7" t="s">
        <v>4</v>
      </c>
    </row>
    <row r="13" spans="1:11" ht="25.5" customHeight="1" x14ac:dyDescent="0.25">
      <c r="A13" s="67" t="s">
        <v>24</v>
      </c>
      <c r="B13" s="76" t="s">
        <v>25</v>
      </c>
      <c r="C13" s="86">
        <v>0.36</v>
      </c>
      <c r="D13" s="86">
        <v>0.36</v>
      </c>
      <c r="E13" s="86">
        <v>0.36</v>
      </c>
      <c r="F13" s="86">
        <v>0.36</v>
      </c>
    </row>
    <row r="14" spans="1:11" ht="25.5" customHeight="1" x14ac:dyDescent="0.25">
      <c r="A14" s="67" t="s">
        <v>26</v>
      </c>
      <c r="B14" s="76" t="s">
        <v>51</v>
      </c>
      <c r="C14" s="86">
        <v>0.31</v>
      </c>
      <c r="D14" s="86">
        <v>0.31</v>
      </c>
      <c r="E14" s="86">
        <v>0.31</v>
      </c>
      <c r="F14" s="86">
        <v>0.31</v>
      </c>
      <c r="K14" s="7" t="s">
        <v>4</v>
      </c>
    </row>
    <row r="15" spans="1:11" ht="25.5" customHeight="1" x14ac:dyDescent="0.25">
      <c r="A15" s="67" t="s">
        <v>44</v>
      </c>
      <c r="B15" s="76" t="s">
        <v>52</v>
      </c>
      <c r="C15" s="86">
        <v>0.21</v>
      </c>
      <c r="D15" s="86">
        <v>0.21</v>
      </c>
      <c r="E15" s="86">
        <v>0.21</v>
      </c>
      <c r="F15" s="86">
        <v>0.21</v>
      </c>
    </row>
    <row r="16" spans="1:11" ht="25.5" customHeight="1" x14ac:dyDescent="0.25">
      <c r="A16" s="67" t="s">
        <v>27</v>
      </c>
      <c r="B16" s="76" t="s">
        <v>40</v>
      </c>
      <c r="C16" s="87">
        <v>0</v>
      </c>
      <c r="D16" s="87">
        <v>0</v>
      </c>
      <c r="E16" s="87">
        <v>0</v>
      </c>
      <c r="F16" s="87">
        <v>0</v>
      </c>
    </row>
    <row r="17" spans="1:6" ht="25.5" customHeight="1" x14ac:dyDescent="0.25">
      <c r="A17" s="67" t="s">
        <v>28</v>
      </c>
      <c r="B17" s="76" t="s">
        <v>29</v>
      </c>
      <c r="C17" s="87">
        <v>0</v>
      </c>
      <c r="D17" s="87">
        <v>0</v>
      </c>
      <c r="E17" s="87">
        <v>0</v>
      </c>
      <c r="F17" s="87">
        <v>0</v>
      </c>
    </row>
    <row r="18" spans="1:6" ht="25.5" customHeight="1" x14ac:dyDescent="0.25">
      <c r="A18" s="67" t="s">
        <v>30</v>
      </c>
      <c r="B18" s="76" t="s">
        <v>3</v>
      </c>
      <c r="C18" s="86">
        <v>20.36</v>
      </c>
      <c r="D18" s="86">
        <v>20.36</v>
      </c>
      <c r="E18" s="86">
        <v>20.36</v>
      </c>
      <c r="F18" s="86">
        <v>20.36</v>
      </c>
    </row>
    <row r="19" spans="1:6" s="15" customFormat="1" ht="25.5" customHeight="1" x14ac:dyDescent="0.25">
      <c r="A19" s="67" t="s">
        <v>31</v>
      </c>
      <c r="B19" s="76" t="s">
        <v>106</v>
      </c>
      <c r="C19" s="87">
        <v>0</v>
      </c>
      <c r="D19" s="87">
        <v>0</v>
      </c>
      <c r="E19" s="87">
        <v>0</v>
      </c>
      <c r="F19" s="87">
        <v>0</v>
      </c>
    </row>
    <row r="20" spans="1:6" s="15" customFormat="1" ht="25.5" customHeight="1" x14ac:dyDescent="0.25">
      <c r="A20" s="34" t="s">
        <v>32</v>
      </c>
      <c r="B20" s="76" t="s">
        <v>82</v>
      </c>
      <c r="C20" s="86">
        <v>0.02</v>
      </c>
      <c r="D20" s="86">
        <v>0.02</v>
      </c>
      <c r="E20" s="86">
        <v>0.02</v>
      </c>
      <c r="F20" s="86">
        <v>0.02</v>
      </c>
    </row>
    <row r="21" spans="1:6" ht="25.5" customHeight="1" x14ac:dyDescent="0.25">
      <c r="A21" s="67" t="s">
        <v>33</v>
      </c>
      <c r="B21" s="76" t="s">
        <v>74</v>
      </c>
      <c r="C21" s="86">
        <v>0.99</v>
      </c>
      <c r="D21" s="86">
        <v>0.99</v>
      </c>
      <c r="E21" s="86">
        <v>0.99</v>
      </c>
      <c r="F21" s="86">
        <v>0.99</v>
      </c>
    </row>
    <row r="22" spans="1:6" ht="25.5" customHeight="1" x14ac:dyDescent="0.25">
      <c r="A22" s="34" t="s">
        <v>84</v>
      </c>
      <c r="B22" s="76" t="s">
        <v>65</v>
      </c>
      <c r="C22" s="86">
        <v>0.18</v>
      </c>
      <c r="D22" s="86">
        <v>0.18</v>
      </c>
      <c r="E22" s="86">
        <v>0.18</v>
      </c>
      <c r="F22" s="86">
        <v>0.18</v>
      </c>
    </row>
    <row r="23" spans="1:6" ht="25.5" customHeight="1" x14ac:dyDescent="0.25">
      <c r="A23" s="34" t="s">
        <v>85</v>
      </c>
      <c r="B23" s="76" t="s">
        <v>62</v>
      </c>
      <c r="C23" s="87">
        <v>0</v>
      </c>
      <c r="D23" s="87">
        <v>0</v>
      </c>
      <c r="E23" s="87">
        <v>0</v>
      </c>
      <c r="F23" s="87">
        <v>0</v>
      </c>
    </row>
    <row r="24" spans="1:6" ht="25.5" customHeight="1" x14ac:dyDescent="0.25">
      <c r="A24" s="34" t="s">
        <v>86</v>
      </c>
      <c r="B24" s="76" t="s">
        <v>63</v>
      </c>
      <c r="C24" s="87">
        <v>0</v>
      </c>
      <c r="D24" s="87">
        <v>0</v>
      </c>
      <c r="E24" s="87">
        <v>0</v>
      </c>
      <c r="F24" s="87">
        <v>0</v>
      </c>
    </row>
    <row r="25" spans="1:6" ht="25.5" customHeight="1" x14ac:dyDescent="0.25">
      <c r="A25" s="34" t="s">
        <v>87</v>
      </c>
      <c r="B25" s="76" t="s">
        <v>64</v>
      </c>
      <c r="C25" s="86">
        <v>0.81</v>
      </c>
      <c r="D25" s="86">
        <v>0.81</v>
      </c>
      <c r="E25" s="86">
        <v>0.81</v>
      </c>
      <c r="F25" s="86">
        <v>0.81</v>
      </c>
    </row>
    <row r="26" spans="1:6" ht="25.5" customHeight="1" x14ac:dyDescent="0.25">
      <c r="A26" s="67" t="s">
        <v>34</v>
      </c>
      <c r="B26" s="76" t="s">
        <v>50</v>
      </c>
      <c r="C26" s="86">
        <v>21.37</v>
      </c>
      <c r="D26" s="86">
        <v>21.37</v>
      </c>
      <c r="E26" s="86">
        <v>21.37</v>
      </c>
      <c r="F26" s="86">
        <v>21.37</v>
      </c>
    </row>
    <row r="27" spans="1:6" ht="25.5" customHeight="1" x14ac:dyDescent="0.25">
      <c r="A27" s="67" t="s">
        <v>36</v>
      </c>
      <c r="B27" s="76" t="s">
        <v>45</v>
      </c>
      <c r="C27" s="86">
        <v>21.37</v>
      </c>
      <c r="D27" s="86">
        <v>21.37</v>
      </c>
      <c r="E27" s="86">
        <v>21.37</v>
      </c>
      <c r="F27" s="86">
        <v>21.37</v>
      </c>
    </row>
    <row r="28" spans="1:6" ht="25.5" customHeight="1" x14ac:dyDescent="0.25">
      <c r="A28" s="67" t="s">
        <v>37</v>
      </c>
      <c r="B28" s="76" t="s">
        <v>0</v>
      </c>
      <c r="C28" s="86">
        <v>4.2699999999999996</v>
      </c>
      <c r="D28" s="86">
        <v>4.2699999999999996</v>
      </c>
      <c r="E28" s="86">
        <v>4.2699999999999996</v>
      </c>
      <c r="F28" s="86">
        <v>4.2699999999999996</v>
      </c>
    </row>
    <row r="29" spans="1:6" s="21" customFormat="1" ht="25.5" customHeight="1" x14ac:dyDescent="0.25">
      <c r="A29" s="67" t="s">
        <v>39</v>
      </c>
      <c r="B29" s="76" t="s">
        <v>46</v>
      </c>
      <c r="C29" s="86">
        <v>25.64</v>
      </c>
      <c r="D29" s="86">
        <v>25.64</v>
      </c>
      <c r="E29" s="86">
        <v>25.64</v>
      </c>
      <c r="F29" s="86">
        <v>25.64</v>
      </c>
    </row>
    <row r="30" spans="1:6" s="10" customFormat="1" ht="126.75" customHeight="1" x14ac:dyDescent="0.35">
      <c r="A30" s="127" t="s">
        <v>163</v>
      </c>
      <c r="B30" s="127"/>
      <c r="C30" s="125"/>
      <c r="D30" s="125"/>
      <c r="E30" s="125"/>
      <c r="F30" s="125"/>
    </row>
    <row r="31" spans="1:6" ht="99.75" customHeight="1" x14ac:dyDescent="0.35">
      <c r="A31" s="125" t="s">
        <v>157</v>
      </c>
      <c r="B31" s="125"/>
      <c r="C31" s="125"/>
      <c r="D31" s="125"/>
      <c r="E31" s="125"/>
      <c r="F31" s="125"/>
    </row>
    <row r="32" spans="1:6" x14ac:dyDescent="0.25">
      <c r="B32" s="16"/>
      <c r="C32" s="16"/>
      <c r="D32" s="17"/>
    </row>
    <row r="33" spans="2:3" x14ac:dyDescent="0.25">
      <c r="B33" s="11"/>
      <c r="C33" s="11"/>
    </row>
  </sheetData>
  <mergeCells count="7">
    <mergeCell ref="D1:F1"/>
    <mergeCell ref="A2:F2"/>
    <mergeCell ref="A30:F30"/>
    <mergeCell ref="A31:F31"/>
    <mergeCell ref="A5:A6"/>
    <mergeCell ref="B5:B6"/>
    <mergeCell ref="C5:F5"/>
  </mergeCells>
  <printOptions horizontalCentered="1"/>
  <pageMargins left="0.82677165354330717" right="0.35433070866141736" top="0.6692913385826772" bottom="0.74803149606299213" header="0.11811023622047245" footer="0.31496062992125984"/>
  <pageSetup paperSize="9" scale="63"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K33"/>
  <sheetViews>
    <sheetView view="pageBreakPreview" zoomScale="90" zoomScaleNormal="100" zoomScaleSheetLayoutView="90" workbookViewId="0">
      <selection activeCell="D1" sqref="D1:F1"/>
    </sheetView>
  </sheetViews>
  <sheetFormatPr defaultRowHeight="15" x14ac:dyDescent="0.25"/>
  <cols>
    <col min="1" max="1" width="7.5703125" style="7" customWidth="1"/>
    <col min="2" max="2" width="61.7109375" style="7" customWidth="1"/>
    <col min="3" max="3" width="15.140625" style="7" customWidth="1"/>
    <col min="4" max="4" width="14.5703125" style="7" customWidth="1"/>
    <col min="5" max="5" width="16.7109375" style="7" customWidth="1"/>
    <col min="6" max="6" width="15.5703125" style="7" customWidth="1"/>
    <col min="7" max="255" width="8.7109375" style="7"/>
    <col min="256" max="256" width="7.85546875" style="7" customWidth="1"/>
    <col min="257" max="257" width="56.85546875" style="7" customWidth="1"/>
    <col min="258" max="258" width="15.42578125" style="7" customWidth="1"/>
    <col min="259" max="259" width="0" style="7" hidden="1" customWidth="1"/>
    <col min="260" max="260" width="14.85546875" style="7" customWidth="1"/>
    <col min="261" max="261" width="8.7109375" style="7"/>
    <col min="262" max="262" width="9.140625" style="7" customWidth="1"/>
    <col min="263" max="511" width="8.7109375" style="7"/>
    <col min="512" max="512" width="7.85546875" style="7" customWidth="1"/>
    <col min="513" max="513" width="56.85546875" style="7" customWidth="1"/>
    <col min="514" max="514" width="15.42578125" style="7" customWidth="1"/>
    <col min="515" max="515" width="0" style="7" hidden="1" customWidth="1"/>
    <col min="516" max="516" width="14.85546875" style="7" customWidth="1"/>
    <col min="517" max="517" width="8.7109375" style="7"/>
    <col min="518" max="518" width="9.140625" style="7" customWidth="1"/>
    <col min="519" max="767" width="8.7109375" style="7"/>
    <col min="768" max="768" width="7.85546875" style="7" customWidth="1"/>
    <col min="769" max="769" width="56.85546875" style="7" customWidth="1"/>
    <col min="770" max="770" width="15.42578125" style="7" customWidth="1"/>
    <col min="771" max="771" width="0" style="7" hidden="1" customWidth="1"/>
    <col min="772" max="772" width="14.85546875" style="7" customWidth="1"/>
    <col min="773" max="773" width="8.7109375" style="7"/>
    <col min="774" max="774" width="9.140625" style="7" customWidth="1"/>
    <col min="775" max="1023" width="8.7109375" style="7"/>
    <col min="1024" max="1024" width="7.85546875" style="7" customWidth="1"/>
    <col min="1025" max="1025" width="56.85546875" style="7" customWidth="1"/>
    <col min="1026" max="1026" width="15.42578125" style="7" customWidth="1"/>
    <col min="1027" max="1027" width="0" style="7" hidden="1" customWidth="1"/>
    <col min="1028" max="1028" width="14.85546875" style="7" customWidth="1"/>
    <col min="1029" max="1029" width="8.7109375" style="7"/>
    <col min="1030" max="1030" width="9.140625" style="7" customWidth="1"/>
    <col min="1031" max="1279" width="8.7109375" style="7"/>
    <col min="1280" max="1280" width="7.85546875" style="7" customWidth="1"/>
    <col min="1281" max="1281" width="56.85546875" style="7" customWidth="1"/>
    <col min="1282" max="1282" width="15.42578125" style="7" customWidth="1"/>
    <col min="1283" max="1283" width="0" style="7" hidden="1" customWidth="1"/>
    <col min="1284" max="1284" width="14.85546875" style="7" customWidth="1"/>
    <col min="1285" max="1285" width="8.7109375" style="7"/>
    <col min="1286" max="1286" width="9.140625" style="7" customWidth="1"/>
    <col min="1287" max="1535" width="8.7109375" style="7"/>
    <col min="1536" max="1536" width="7.85546875" style="7" customWidth="1"/>
    <col min="1537" max="1537" width="56.85546875" style="7" customWidth="1"/>
    <col min="1538" max="1538" width="15.42578125" style="7" customWidth="1"/>
    <col min="1539" max="1539" width="0" style="7" hidden="1" customWidth="1"/>
    <col min="1540" max="1540" width="14.85546875" style="7" customWidth="1"/>
    <col min="1541" max="1541" width="8.7109375" style="7"/>
    <col min="1542" max="1542" width="9.140625" style="7" customWidth="1"/>
    <col min="1543" max="1791" width="8.7109375" style="7"/>
    <col min="1792" max="1792" width="7.85546875" style="7" customWidth="1"/>
    <col min="1793" max="1793" width="56.85546875" style="7" customWidth="1"/>
    <col min="1794" max="1794" width="15.42578125" style="7" customWidth="1"/>
    <col min="1795" max="1795" width="0" style="7" hidden="1" customWidth="1"/>
    <col min="1796" max="1796" width="14.85546875" style="7" customWidth="1"/>
    <col min="1797" max="1797" width="8.7109375" style="7"/>
    <col min="1798" max="1798" width="9.140625" style="7" customWidth="1"/>
    <col min="1799" max="2047" width="8.7109375" style="7"/>
    <col min="2048" max="2048" width="7.85546875" style="7" customWidth="1"/>
    <col min="2049" max="2049" width="56.85546875" style="7" customWidth="1"/>
    <col min="2050" max="2050" width="15.42578125" style="7" customWidth="1"/>
    <col min="2051" max="2051" width="0" style="7" hidden="1" customWidth="1"/>
    <col min="2052" max="2052" width="14.85546875" style="7" customWidth="1"/>
    <col min="2053" max="2053" width="8.7109375" style="7"/>
    <col min="2054" max="2054" width="9.140625" style="7" customWidth="1"/>
    <col min="2055" max="2303" width="8.7109375" style="7"/>
    <col min="2304" max="2304" width="7.85546875" style="7" customWidth="1"/>
    <col min="2305" max="2305" width="56.85546875" style="7" customWidth="1"/>
    <col min="2306" max="2306" width="15.42578125" style="7" customWidth="1"/>
    <col min="2307" max="2307" width="0" style="7" hidden="1" customWidth="1"/>
    <col min="2308" max="2308" width="14.85546875" style="7" customWidth="1"/>
    <col min="2309" max="2309" width="8.7109375" style="7"/>
    <col min="2310" max="2310" width="9.140625" style="7" customWidth="1"/>
    <col min="2311" max="2559" width="8.7109375" style="7"/>
    <col min="2560" max="2560" width="7.85546875" style="7" customWidth="1"/>
    <col min="2561" max="2561" width="56.85546875" style="7" customWidth="1"/>
    <col min="2562" max="2562" width="15.42578125" style="7" customWidth="1"/>
    <col min="2563" max="2563" width="0" style="7" hidden="1" customWidth="1"/>
    <col min="2564" max="2564" width="14.85546875" style="7" customWidth="1"/>
    <col min="2565" max="2565" width="8.7109375" style="7"/>
    <col min="2566" max="2566" width="9.140625" style="7" customWidth="1"/>
    <col min="2567" max="2815" width="8.7109375" style="7"/>
    <col min="2816" max="2816" width="7.85546875" style="7" customWidth="1"/>
    <col min="2817" max="2817" width="56.85546875" style="7" customWidth="1"/>
    <col min="2818" max="2818" width="15.42578125" style="7" customWidth="1"/>
    <col min="2819" max="2819" width="0" style="7" hidden="1" customWidth="1"/>
    <col min="2820" max="2820" width="14.85546875" style="7" customWidth="1"/>
    <col min="2821" max="2821" width="8.7109375" style="7"/>
    <col min="2822" max="2822" width="9.140625" style="7" customWidth="1"/>
    <col min="2823" max="3071" width="8.7109375" style="7"/>
    <col min="3072" max="3072" width="7.85546875" style="7" customWidth="1"/>
    <col min="3073" max="3073" width="56.85546875" style="7" customWidth="1"/>
    <col min="3074" max="3074" width="15.42578125" style="7" customWidth="1"/>
    <col min="3075" max="3075" width="0" style="7" hidden="1" customWidth="1"/>
    <col min="3076" max="3076" width="14.85546875" style="7" customWidth="1"/>
    <col min="3077" max="3077" width="8.7109375" style="7"/>
    <col min="3078" max="3078" width="9.140625" style="7" customWidth="1"/>
    <col min="3079" max="3327" width="8.7109375" style="7"/>
    <col min="3328" max="3328" width="7.85546875" style="7" customWidth="1"/>
    <col min="3329" max="3329" width="56.85546875" style="7" customWidth="1"/>
    <col min="3330" max="3330" width="15.42578125" style="7" customWidth="1"/>
    <col min="3331" max="3331" width="0" style="7" hidden="1" customWidth="1"/>
    <col min="3332" max="3332" width="14.85546875" style="7" customWidth="1"/>
    <col min="3333" max="3333" width="8.7109375" style="7"/>
    <col min="3334" max="3334" width="9.140625" style="7" customWidth="1"/>
    <col min="3335" max="3583" width="8.7109375" style="7"/>
    <col min="3584" max="3584" width="7.85546875" style="7" customWidth="1"/>
    <col min="3585" max="3585" width="56.85546875" style="7" customWidth="1"/>
    <col min="3586" max="3586" width="15.42578125" style="7" customWidth="1"/>
    <col min="3587" max="3587" width="0" style="7" hidden="1" customWidth="1"/>
    <col min="3588" max="3588" width="14.85546875" style="7" customWidth="1"/>
    <col min="3589" max="3589" width="8.7109375" style="7"/>
    <col min="3590" max="3590" width="9.140625" style="7" customWidth="1"/>
    <col min="3591" max="3839" width="8.7109375" style="7"/>
    <col min="3840" max="3840" width="7.85546875" style="7" customWidth="1"/>
    <col min="3841" max="3841" width="56.85546875" style="7" customWidth="1"/>
    <col min="3842" max="3842" width="15.42578125" style="7" customWidth="1"/>
    <col min="3843" max="3843" width="0" style="7" hidden="1" customWidth="1"/>
    <col min="3844" max="3844" width="14.85546875" style="7" customWidth="1"/>
    <col min="3845" max="3845" width="8.7109375" style="7"/>
    <col min="3846" max="3846" width="9.140625" style="7" customWidth="1"/>
    <col min="3847" max="4095" width="8.7109375" style="7"/>
    <col min="4096" max="4096" width="7.85546875" style="7" customWidth="1"/>
    <col min="4097" max="4097" width="56.85546875" style="7" customWidth="1"/>
    <col min="4098" max="4098" width="15.42578125" style="7" customWidth="1"/>
    <col min="4099" max="4099" width="0" style="7" hidden="1" customWidth="1"/>
    <col min="4100" max="4100" width="14.85546875" style="7" customWidth="1"/>
    <col min="4101" max="4101" width="8.7109375" style="7"/>
    <col min="4102" max="4102" width="9.140625" style="7" customWidth="1"/>
    <col min="4103" max="4351" width="8.7109375" style="7"/>
    <col min="4352" max="4352" width="7.85546875" style="7" customWidth="1"/>
    <col min="4353" max="4353" width="56.85546875" style="7" customWidth="1"/>
    <col min="4354" max="4354" width="15.42578125" style="7" customWidth="1"/>
    <col min="4355" max="4355" width="0" style="7" hidden="1" customWidth="1"/>
    <col min="4356" max="4356" width="14.85546875" style="7" customWidth="1"/>
    <col min="4357" max="4357" width="8.7109375" style="7"/>
    <col min="4358" max="4358" width="9.140625" style="7" customWidth="1"/>
    <col min="4359" max="4607" width="8.7109375" style="7"/>
    <col min="4608" max="4608" width="7.85546875" style="7" customWidth="1"/>
    <col min="4609" max="4609" width="56.85546875" style="7" customWidth="1"/>
    <col min="4610" max="4610" width="15.42578125" style="7" customWidth="1"/>
    <col min="4611" max="4611" width="0" style="7" hidden="1" customWidth="1"/>
    <col min="4612" max="4612" width="14.85546875" style="7" customWidth="1"/>
    <col min="4613" max="4613" width="8.7109375" style="7"/>
    <col min="4614" max="4614" width="9.140625" style="7" customWidth="1"/>
    <col min="4615" max="4863" width="8.7109375" style="7"/>
    <col min="4864" max="4864" width="7.85546875" style="7" customWidth="1"/>
    <col min="4865" max="4865" width="56.85546875" style="7" customWidth="1"/>
    <col min="4866" max="4866" width="15.42578125" style="7" customWidth="1"/>
    <col min="4867" max="4867" width="0" style="7" hidden="1" customWidth="1"/>
    <col min="4868" max="4868" width="14.85546875" style="7" customWidth="1"/>
    <col min="4869" max="4869" width="8.7109375" style="7"/>
    <col min="4870" max="4870" width="9.140625" style="7" customWidth="1"/>
    <col min="4871" max="5119" width="8.7109375" style="7"/>
    <col min="5120" max="5120" width="7.85546875" style="7" customWidth="1"/>
    <col min="5121" max="5121" width="56.85546875" style="7" customWidth="1"/>
    <col min="5122" max="5122" width="15.42578125" style="7" customWidth="1"/>
    <col min="5123" max="5123" width="0" style="7" hidden="1" customWidth="1"/>
    <col min="5124" max="5124" width="14.85546875" style="7" customWidth="1"/>
    <col min="5125" max="5125" width="8.7109375" style="7"/>
    <col min="5126" max="5126" width="9.140625" style="7" customWidth="1"/>
    <col min="5127" max="5375" width="8.7109375" style="7"/>
    <col min="5376" max="5376" width="7.85546875" style="7" customWidth="1"/>
    <col min="5377" max="5377" width="56.85546875" style="7" customWidth="1"/>
    <col min="5378" max="5378" width="15.42578125" style="7" customWidth="1"/>
    <col min="5379" max="5379" width="0" style="7" hidden="1" customWidth="1"/>
    <col min="5380" max="5380" width="14.85546875" style="7" customWidth="1"/>
    <col min="5381" max="5381" width="8.7109375" style="7"/>
    <col min="5382" max="5382" width="9.140625" style="7" customWidth="1"/>
    <col min="5383" max="5631" width="8.7109375" style="7"/>
    <col min="5632" max="5632" width="7.85546875" style="7" customWidth="1"/>
    <col min="5633" max="5633" width="56.85546875" style="7" customWidth="1"/>
    <col min="5634" max="5634" width="15.42578125" style="7" customWidth="1"/>
    <col min="5635" max="5635" width="0" style="7" hidden="1" customWidth="1"/>
    <col min="5636" max="5636" width="14.85546875" style="7" customWidth="1"/>
    <col min="5637" max="5637" width="8.7109375" style="7"/>
    <col min="5638" max="5638" width="9.140625" style="7" customWidth="1"/>
    <col min="5639" max="5887" width="8.7109375" style="7"/>
    <col min="5888" max="5888" width="7.85546875" style="7" customWidth="1"/>
    <col min="5889" max="5889" width="56.85546875" style="7" customWidth="1"/>
    <col min="5890" max="5890" width="15.42578125" style="7" customWidth="1"/>
    <col min="5891" max="5891" width="0" style="7" hidden="1" customWidth="1"/>
    <col min="5892" max="5892" width="14.85546875" style="7" customWidth="1"/>
    <col min="5893" max="5893" width="8.7109375" style="7"/>
    <col min="5894" max="5894" width="9.140625" style="7" customWidth="1"/>
    <col min="5895" max="6143" width="8.7109375" style="7"/>
    <col min="6144" max="6144" width="7.85546875" style="7" customWidth="1"/>
    <col min="6145" max="6145" width="56.85546875" style="7" customWidth="1"/>
    <col min="6146" max="6146" width="15.42578125" style="7" customWidth="1"/>
    <col min="6147" max="6147" width="0" style="7" hidden="1" customWidth="1"/>
    <col min="6148" max="6148" width="14.85546875" style="7" customWidth="1"/>
    <col min="6149" max="6149" width="8.7109375" style="7"/>
    <col min="6150" max="6150" width="9.140625" style="7" customWidth="1"/>
    <col min="6151" max="6399" width="8.7109375" style="7"/>
    <col min="6400" max="6400" width="7.85546875" style="7" customWidth="1"/>
    <col min="6401" max="6401" width="56.85546875" style="7" customWidth="1"/>
    <col min="6402" max="6402" width="15.42578125" style="7" customWidth="1"/>
    <col min="6403" max="6403" width="0" style="7" hidden="1" customWidth="1"/>
    <col min="6404" max="6404" width="14.85546875" style="7" customWidth="1"/>
    <col min="6405" max="6405" width="8.7109375" style="7"/>
    <col min="6406" max="6406" width="9.140625" style="7" customWidth="1"/>
    <col min="6407" max="6655" width="8.7109375" style="7"/>
    <col min="6656" max="6656" width="7.85546875" style="7" customWidth="1"/>
    <col min="6657" max="6657" width="56.85546875" style="7" customWidth="1"/>
    <col min="6658" max="6658" width="15.42578125" style="7" customWidth="1"/>
    <col min="6659" max="6659" width="0" style="7" hidden="1" customWidth="1"/>
    <col min="6660" max="6660" width="14.85546875" style="7" customWidth="1"/>
    <col min="6661" max="6661" width="8.7109375" style="7"/>
    <col min="6662" max="6662" width="9.140625" style="7" customWidth="1"/>
    <col min="6663" max="6911" width="8.7109375" style="7"/>
    <col min="6912" max="6912" width="7.85546875" style="7" customWidth="1"/>
    <col min="6913" max="6913" width="56.85546875" style="7" customWidth="1"/>
    <col min="6914" max="6914" width="15.42578125" style="7" customWidth="1"/>
    <col min="6915" max="6915" width="0" style="7" hidden="1" customWidth="1"/>
    <col min="6916" max="6916" width="14.85546875" style="7" customWidth="1"/>
    <col min="6917" max="6917" width="8.7109375" style="7"/>
    <col min="6918" max="6918" width="9.140625" style="7" customWidth="1"/>
    <col min="6919" max="7167" width="8.7109375" style="7"/>
    <col min="7168" max="7168" width="7.85546875" style="7" customWidth="1"/>
    <col min="7169" max="7169" width="56.85546875" style="7" customWidth="1"/>
    <col min="7170" max="7170" width="15.42578125" style="7" customWidth="1"/>
    <col min="7171" max="7171" width="0" style="7" hidden="1" customWidth="1"/>
    <col min="7172" max="7172" width="14.85546875" style="7" customWidth="1"/>
    <col min="7173" max="7173" width="8.7109375" style="7"/>
    <col min="7174" max="7174" width="9.140625" style="7" customWidth="1"/>
    <col min="7175" max="7423" width="8.7109375" style="7"/>
    <col min="7424" max="7424" width="7.85546875" style="7" customWidth="1"/>
    <col min="7425" max="7425" width="56.85546875" style="7" customWidth="1"/>
    <col min="7426" max="7426" width="15.42578125" style="7" customWidth="1"/>
    <col min="7427" max="7427" width="0" style="7" hidden="1" customWidth="1"/>
    <col min="7428" max="7428" width="14.85546875" style="7" customWidth="1"/>
    <col min="7429" max="7429" width="8.7109375" style="7"/>
    <col min="7430" max="7430" width="9.140625" style="7" customWidth="1"/>
    <col min="7431" max="7679" width="8.7109375" style="7"/>
    <col min="7680" max="7680" width="7.85546875" style="7" customWidth="1"/>
    <col min="7681" max="7681" width="56.85546875" style="7" customWidth="1"/>
    <col min="7682" max="7682" width="15.42578125" style="7" customWidth="1"/>
    <col min="7683" max="7683" width="0" style="7" hidden="1" customWidth="1"/>
    <col min="7684" max="7684" width="14.85546875" style="7" customWidth="1"/>
    <col min="7685" max="7685" width="8.7109375" style="7"/>
    <col min="7686" max="7686" width="9.140625" style="7" customWidth="1"/>
    <col min="7687" max="7935" width="8.7109375" style="7"/>
    <col min="7936" max="7936" width="7.85546875" style="7" customWidth="1"/>
    <col min="7937" max="7937" width="56.85546875" style="7" customWidth="1"/>
    <col min="7938" max="7938" width="15.42578125" style="7" customWidth="1"/>
    <col min="7939" max="7939" width="0" style="7" hidden="1" customWidth="1"/>
    <col min="7940" max="7940" width="14.85546875" style="7" customWidth="1"/>
    <col min="7941" max="7941" width="8.7109375" style="7"/>
    <col min="7942" max="7942" width="9.140625" style="7" customWidth="1"/>
    <col min="7943" max="8191" width="8.7109375" style="7"/>
    <col min="8192" max="8192" width="7.85546875" style="7" customWidth="1"/>
    <col min="8193" max="8193" width="56.85546875" style="7" customWidth="1"/>
    <col min="8194" max="8194" width="15.42578125" style="7" customWidth="1"/>
    <col min="8195" max="8195" width="0" style="7" hidden="1" customWidth="1"/>
    <col min="8196" max="8196" width="14.85546875" style="7" customWidth="1"/>
    <col min="8197" max="8197" width="8.7109375" style="7"/>
    <col min="8198" max="8198" width="9.140625" style="7" customWidth="1"/>
    <col min="8199" max="8447" width="8.7109375" style="7"/>
    <col min="8448" max="8448" width="7.85546875" style="7" customWidth="1"/>
    <col min="8449" max="8449" width="56.85546875" style="7" customWidth="1"/>
    <col min="8450" max="8450" width="15.42578125" style="7" customWidth="1"/>
    <col min="8451" max="8451" width="0" style="7" hidden="1" customWidth="1"/>
    <col min="8452" max="8452" width="14.85546875" style="7" customWidth="1"/>
    <col min="8453" max="8453" width="8.7109375" style="7"/>
    <col min="8454" max="8454" width="9.140625" style="7" customWidth="1"/>
    <col min="8455" max="8703" width="8.7109375" style="7"/>
    <col min="8704" max="8704" width="7.85546875" style="7" customWidth="1"/>
    <col min="8705" max="8705" width="56.85546875" style="7" customWidth="1"/>
    <col min="8706" max="8706" width="15.42578125" style="7" customWidth="1"/>
    <col min="8707" max="8707" width="0" style="7" hidden="1" customWidth="1"/>
    <col min="8708" max="8708" width="14.85546875" style="7" customWidth="1"/>
    <col min="8709" max="8709" width="8.7109375" style="7"/>
    <col min="8710" max="8710" width="9.140625" style="7" customWidth="1"/>
    <col min="8711" max="8959" width="8.7109375" style="7"/>
    <col min="8960" max="8960" width="7.85546875" style="7" customWidth="1"/>
    <col min="8961" max="8961" width="56.85546875" style="7" customWidth="1"/>
    <col min="8962" max="8962" width="15.42578125" style="7" customWidth="1"/>
    <col min="8963" max="8963" width="0" style="7" hidden="1" customWidth="1"/>
    <col min="8964" max="8964" width="14.85546875" style="7" customWidth="1"/>
    <col min="8965" max="8965" width="8.7109375" style="7"/>
    <col min="8966" max="8966" width="9.140625" style="7" customWidth="1"/>
    <col min="8967" max="9215" width="8.7109375" style="7"/>
    <col min="9216" max="9216" width="7.85546875" style="7" customWidth="1"/>
    <col min="9217" max="9217" width="56.85546875" style="7" customWidth="1"/>
    <col min="9218" max="9218" width="15.42578125" style="7" customWidth="1"/>
    <col min="9219" max="9219" width="0" style="7" hidden="1" customWidth="1"/>
    <col min="9220" max="9220" width="14.85546875" style="7" customWidth="1"/>
    <col min="9221" max="9221" width="8.7109375" style="7"/>
    <col min="9222" max="9222" width="9.140625" style="7" customWidth="1"/>
    <col min="9223" max="9471" width="8.7109375" style="7"/>
    <col min="9472" max="9472" width="7.85546875" style="7" customWidth="1"/>
    <col min="9473" max="9473" width="56.85546875" style="7" customWidth="1"/>
    <col min="9474" max="9474" width="15.42578125" style="7" customWidth="1"/>
    <col min="9475" max="9475" width="0" style="7" hidden="1" customWidth="1"/>
    <col min="9476" max="9476" width="14.85546875" style="7" customWidth="1"/>
    <col min="9477" max="9477" width="8.7109375" style="7"/>
    <col min="9478" max="9478" width="9.140625" style="7" customWidth="1"/>
    <col min="9479" max="9727" width="8.7109375" style="7"/>
    <col min="9728" max="9728" width="7.85546875" style="7" customWidth="1"/>
    <col min="9729" max="9729" width="56.85546875" style="7" customWidth="1"/>
    <col min="9730" max="9730" width="15.42578125" style="7" customWidth="1"/>
    <col min="9731" max="9731" width="0" style="7" hidden="1" customWidth="1"/>
    <col min="9732" max="9732" width="14.85546875" style="7" customWidth="1"/>
    <col min="9733" max="9733" width="8.7109375" style="7"/>
    <col min="9734" max="9734" width="9.140625" style="7" customWidth="1"/>
    <col min="9735" max="9983" width="8.7109375" style="7"/>
    <col min="9984" max="9984" width="7.85546875" style="7" customWidth="1"/>
    <col min="9985" max="9985" width="56.85546875" style="7" customWidth="1"/>
    <col min="9986" max="9986" width="15.42578125" style="7" customWidth="1"/>
    <col min="9987" max="9987" width="0" style="7" hidden="1" customWidth="1"/>
    <col min="9988" max="9988" width="14.85546875" style="7" customWidth="1"/>
    <col min="9989" max="9989" width="8.7109375" style="7"/>
    <col min="9990" max="9990" width="9.140625" style="7" customWidth="1"/>
    <col min="9991" max="10239" width="8.7109375" style="7"/>
    <col min="10240" max="10240" width="7.85546875" style="7" customWidth="1"/>
    <col min="10241" max="10241" width="56.85546875" style="7" customWidth="1"/>
    <col min="10242" max="10242" width="15.42578125" style="7" customWidth="1"/>
    <col min="10243" max="10243" width="0" style="7" hidden="1" customWidth="1"/>
    <col min="10244" max="10244" width="14.85546875" style="7" customWidth="1"/>
    <col min="10245" max="10245" width="8.7109375" style="7"/>
    <col min="10246" max="10246" width="9.140625" style="7" customWidth="1"/>
    <col min="10247" max="10495" width="8.7109375" style="7"/>
    <col min="10496" max="10496" width="7.85546875" style="7" customWidth="1"/>
    <col min="10497" max="10497" width="56.85546875" style="7" customWidth="1"/>
    <col min="10498" max="10498" width="15.42578125" style="7" customWidth="1"/>
    <col min="10499" max="10499" width="0" style="7" hidden="1" customWidth="1"/>
    <col min="10500" max="10500" width="14.85546875" style="7" customWidth="1"/>
    <col min="10501" max="10501" width="8.7109375" style="7"/>
    <col min="10502" max="10502" width="9.140625" style="7" customWidth="1"/>
    <col min="10503" max="10751" width="8.7109375" style="7"/>
    <col min="10752" max="10752" width="7.85546875" style="7" customWidth="1"/>
    <col min="10753" max="10753" width="56.85546875" style="7" customWidth="1"/>
    <col min="10754" max="10754" width="15.42578125" style="7" customWidth="1"/>
    <col min="10755" max="10755" width="0" style="7" hidden="1" customWidth="1"/>
    <col min="10756" max="10756" width="14.85546875" style="7" customWidth="1"/>
    <col min="10757" max="10757" width="8.7109375" style="7"/>
    <col min="10758" max="10758" width="9.140625" style="7" customWidth="1"/>
    <col min="10759" max="11007" width="8.7109375" style="7"/>
    <col min="11008" max="11008" width="7.85546875" style="7" customWidth="1"/>
    <col min="11009" max="11009" width="56.85546875" style="7" customWidth="1"/>
    <col min="11010" max="11010" width="15.42578125" style="7" customWidth="1"/>
    <col min="11011" max="11011" width="0" style="7" hidden="1" customWidth="1"/>
    <col min="11012" max="11012" width="14.85546875" style="7" customWidth="1"/>
    <col min="11013" max="11013" width="8.7109375" style="7"/>
    <col min="11014" max="11014" width="9.140625" style="7" customWidth="1"/>
    <col min="11015" max="11263" width="8.7109375" style="7"/>
    <col min="11264" max="11264" width="7.85546875" style="7" customWidth="1"/>
    <col min="11265" max="11265" width="56.85546875" style="7" customWidth="1"/>
    <col min="11266" max="11266" width="15.42578125" style="7" customWidth="1"/>
    <col min="11267" max="11267" width="0" style="7" hidden="1" customWidth="1"/>
    <col min="11268" max="11268" width="14.85546875" style="7" customWidth="1"/>
    <col min="11269" max="11269" width="8.7109375" style="7"/>
    <col min="11270" max="11270" width="9.140625" style="7" customWidth="1"/>
    <col min="11271" max="11519" width="8.7109375" style="7"/>
    <col min="11520" max="11520" width="7.85546875" style="7" customWidth="1"/>
    <col min="11521" max="11521" width="56.85546875" style="7" customWidth="1"/>
    <col min="11522" max="11522" width="15.42578125" style="7" customWidth="1"/>
    <col min="11523" max="11523" width="0" style="7" hidden="1" customWidth="1"/>
    <col min="11524" max="11524" width="14.85546875" style="7" customWidth="1"/>
    <col min="11525" max="11525" width="8.7109375" style="7"/>
    <col min="11526" max="11526" width="9.140625" style="7" customWidth="1"/>
    <col min="11527" max="11775" width="8.7109375" style="7"/>
    <col min="11776" max="11776" width="7.85546875" style="7" customWidth="1"/>
    <col min="11777" max="11777" width="56.85546875" style="7" customWidth="1"/>
    <col min="11778" max="11778" width="15.42578125" style="7" customWidth="1"/>
    <col min="11779" max="11779" width="0" style="7" hidden="1" customWidth="1"/>
    <col min="11780" max="11780" width="14.85546875" style="7" customWidth="1"/>
    <col min="11781" max="11781" width="8.7109375" style="7"/>
    <col min="11782" max="11782" width="9.140625" style="7" customWidth="1"/>
    <col min="11783" max="12031" width="8.7109375" style="7"/>
    <col min="12032" max="12032" width="7.85546875" style="7" customWidth="1"/>
    <col min="12033" max="12033" width="56.85546875" style="7" customWidth="1"/>
    <col min="12034" max="12034" width="15.42578125" style="7" customWidth="1"/>
    <col min="12035" max="12035" width="0" style="7" hidden="1" customWidth="1"/>
    <col min="12036" max="12036" width="14.85546875" style="7" customWidth="1"/>
    <col min="12037" max="12037" width="8.7109375" style="7"/>
    <col min="12038" max="12038" width="9.140625" style="7" customWidth="1"/>
    <col min="12039" max="12287" width="8.7109375" style="7"/>
    <col min="12288" max="12288" width="7.85546875" style="7" customWidth="1"/>
    <col min="12289" max="12289" width="56.85546875" style="7" customWidth="1"/>
    <col min="12290" max="12290" width="15.42578125" style="7" customWidth="1"/>
    <col min="12291" max="12291" width="0" style="7" hidden="1" customWidth="1"/>
    <col min="12292" max="12292" width="14.85546875" style="7" customWidth="1"/>
    <col min="12293" max="12293" width="8.7109375" style="7"/>
    <col min="12294" max="12294" width="9.140625" style="7" customWidth="1"/>
    <col min="12295" max="12543" width="8.7109375" style="7"/>
    <col min="12544" max="12544" width="7.85546875" style="7" customWidth="1"/>
    <col min="12545" max="12545" width="56.85546875" style="7" customWidth="1"/>
    <col min="12546" max="12546" width="15.42578125" style="7" customWidth="1"/>
    <col min="12547" max="12547" width="0" style="7" hidden="1" customWidth="1"/>
    <col min="12548" max="12548" width="14.85546875" style="7" customWidth="1"/>
    <col min="12549" max="12549" width="8.7109375" style="7"/>
    <col min="12550" max="12550" width="9.140625" style="7" customWidth="1"/>
    <col min="12551" max="12799" width="8.7109375" style="7"/>
    <col min="12800" max="12800" width="7.85546875" style="7" customWidth="1"/>
    <col min="12801" max="12801" width="56.85546875" style="7" customWidth="1"/>
    <col min="12802" max="12802" width="15.42578125" style="7" customWidth="1"/>
    <col min="12803" max="12803" width="0" style="7" hidden="1" customWidth="1"/>
    <col min="12804" max="12804" width="14.85546875" style="7" customWidth="1"/>
    <col min="12805" max="12805" width="8.7109375" style="7"/>
    <col min="12806" max="12806" width="9.140625" style="7" customWidth="1"/>
    <col min="12807" max="13055" width="8.7109375" style="7"/>
    <col min="13056" max="13056" width="7.85546875" style="7" customWidth="1"/>
    <col min="13057" max="13057" width="56.85546875" style="7" customWidth="1"/>
    <col min="13058" max="13058" width="15.42578125" style="7" customWidth="1"/>
    <col min="13059" max="13059" width="0" style="7" hidden="1" customWidth="1"/>
    <col min="13060" max="13060" width="14.85546875" style="7" customWidth="1"/>
    <col min="13061" max="13061" width="8.7109375" style="7"/>
    <col min="13062" max="13062" width="9.140625" style="7" customWidth="1"/>
    <col min="13063" max="13311" width="8.7109375" style="7"/>
    <col min="13312" max="13312" width="7.85546875" style="7" customWidth="1"/>
    <col min="13313" max="13313" width="56.85546875" style="7" customWidth="1"/>
    <col min="13314" max="13314" width="15.42578125" style="7" customWidth="1"/>
    <col min="13315" max="13315" width="0" style="7" hidden="1" customWidth="1"/>
    <col min="13316" max="13316" width="14.85546875" style="7" customWidth="1"/>
    <col min="13317" max="13317" width="8.7109375" style="7"/>
    <col min="13318" max="13318" width="9.140625" style="7" customWidth="1"/>
    <col min="13319" max="13567" width="8.7109375" style="7"/>
    <col min="13568" max="13568" width="7.85546875" style="7" customWidth="1"/>
    <col min="13569" max="13569" width="56.85546875" style="7" customWidth="1"/>
    <col min="13570" max="13570" width="15.42578125" style="7" customWidth="1"/>
    <col min="13571" max="13571" width="0" style="7" hidden="1" customWidth="1"/>
    <col min="13572" max="13572" width="14.85546875" style="7" customWidth="1"/>
    <col min="13573" max="13573" width="8.7109375" style="7"/>
    <col min="13574" max="13574" width="9.140625" style="7" customWidth="1"/>
    <col min="13575" max="13823" width="8.7109375" style="7"/>
    <col min="13824" max="13824" width="7.85546875" style="7" customWidth="1"/>
    <col min="13825" max="13825" width="56.85546875" style="7" customWidth="1"/>
    <col min="13826" max="13826" width="15.42578125" style="7" customWidth="1"/>
    <col min="13827" max="13827" width="0" style="7" hidden="1" customWidth="1"/>
    <col min="13828" max="13828" width="14.85546875" style="7" customWidth="1"/>
    <col min="13829" max="13829" width="8.7109375" style="7"/>
    <col min="13830" max="13830" width="9.140625" style="7" customWidth="1"/>
    <col min="13831" max="14079" width="8.7109375" style="7"/>
    <col min="14080" max="14080" width="7.85546875" style="7" customWidth="1"/>
    <col min="14081" max="14081" width="56.85546875" style="7" customWidth="1"/>
    <col min="14082" max="14082" width="15.42578125" style="7" customWidth="1"/>
    <col min="14083" max="14083" width="0" style="7" hidden="1" customWidth="1"/>
    <col min="14084" max="14084" width="14.85546875" style="7" customWidth="1"/>
    <col min="14085" max="14085" width="8.7109375" style="7"/>
    <col min="14086" max="14086" width="9.140625" style="7" customWidth="1"/>
    <col min="14087" max="14335" width="8.7109375" style="7"/>
    <col min="14336" max="14336" width="7.85546875" style="7" customWidth="1"/>
    <col min="14337" max="14337" width="56.85546875" style="7" customWidth="1"/>
    <col min="14338" max="14338" width="15.42578125" style="7" customWidth="1"/>
    <col min="14339" max="14339" width="0" style="7" hidden="1" customWidth="1"/>
    <col min="14340" max="14340" width="14.85546875" style="7" customWidth="1"/>
    <col min="14341" max="14341" width="8.7109375" style="7"/>
    <col min="14342" max="14342" width="9.140625" style="7" customWidth="1"/>
    <col min="14343" max="14591" width="8.7109375" style="7"/>
    <col min="14592" max="14592" width="7.85546875" style="7" customWidth="1"/>
    <col min="14593" max="14593" width="56.85546875" style="7" customWidth="1"/>
    <col min="14594" max="14594" width="15.42578125" style="7" customWidth="1"/>
    <col min="14595" max="14595" width="0" style="7" hidden="1" customWidth="1"/>
    <col min="14596" max="14596" width="14.85546875" style="7" customWidth="1"/>
    <col min="14597" max="14597" width="8.7109375" style="7"/>
    <col min="14598" max="14598" width="9.140625" style="7" customWidth="1"/>
    <col min="14599" max="14847" width="8.7109375" style="7"/>
    <col min="14848" max="14848" width="7.85546875" style="7" customWidth="1"/>
    <col min="14849" max="14849" width="56.85546875" style="7" customWidth="1"/>
    <col min="14850" max="14850" width="15.42578125" style="7" customWidth="1"/>
    <col min="14851" max="14851" width="0" style="7" hidden="1" customWidth="1"/>
    <col min="14852" max="14852" width="14.85546875" style="7" customWidth="1"/>
    <col min="14853" max="14853" width="8.7109375" style="7"/>
    <col min="14854" max="14854" width="9.140625" style="7" customWidth="1"/>
    <col min="14855" max="15103" width="8.7109375" style="7"/>
    <col min="15104" max="15104" width="7.85546875" style="7" customWidth="1"/>
    <col min="15105" max="15105" width="56.85546875" style="7" customWidth="1"/>
    <col min="15106" max="15106" width="15.42578125" style="7" customWidth="1"/>
    <col min="15107" max="15107" width="0" style="7" hidden="1" customWidth="1"/>
    <col min="15108" max="15108" width="14.85546875" style="7" customWidth="1"/>
    <col min="15109" max="15109" width="8.7109375" style="7"/>
    <col min="15110" max="15110" width="9.140625" style="7" customWidth="1"/>
    <col min="15111" max="15359" width="8.7109375" style="7"/>
    <col min="15360" max="15360" width="7.85546875" style="7" customWidth="1"/>
    <col min="15361" max="15361" width="56.85546875" style="7" customWidth="1"/>
    <col min="15362" max="15362" width="15.42578125" style="7" customWidth="1"/>
    <col min="15363" max="15363" width="0" style="7" hidden="1" customWidth="1"/>
    <col min="15364" max="15364" width="14.85546875" style="7" customWidth="1"/>
    <col min="15365" max="15365" width="8.7109375" style="7"/>
    <col min="15366" max="15366" width="9.140625" style="7" customWidth="1"/>
    <col min="15367" max="15615" width="8.7109375" style="7"/>
    <col min="15616" max="15616" width="7.85546875" style="7" customWidth="1"/>
    <col min="15617" max="15617" width="56.85546875" style="7" customWidth="1"/>
    <col min="15618" max="15618" width="15.42578125" style="7" customWidth="1"/>
    <col min="15619" max="15619" width="0" style="7" hidden="1" customWidth="1"/>
    <col min="15620" max="15620" width="14.85546875" style="7" customWidth="1"/>
    <col min="15621" max="15621" width="8.7109375" style="7"/>
    <col min="15622" max="15622" width="9.140625" style="7" customWidth="1"/>
    <col min="15623" max="15871" width="8.7109375" style="7"/>
    <col min="15872" max="15872" width="7.85546875" style="7" customWidth="1"/>
    <col min="15873" max="15873" width="56.85546875" style="7" customWidth="1"/>
    <col min="15874" max="15874" width="15.42578125" style="7" customWidth="1"/>
    <col min="15875" max="15875" width="0" style="7" hidden="1" customWidth="1"/>
    <col min="15876" max="15876" width="14.85546875" style="7" customWidth="1"/>
    <col min="15877" max="15877" width="8.7109375" style="7"/>
    <col min="15878" max="15878" width="9.140625" style="7" customWidth="1"/>
    <col min="15879" max="16127" width="8.7109375" style="7"/>
    <col min="16128" max="16128" width="7.85546875" style="7" customWidth="1"/>
    <col min="16129" max="16129" width="56.85546875" style="7" customWidth="1"/>
    <col min="16130" max="16130" width="15.42578125" style="7" customWidth="1"/>
    <col min="16131" max="16131" width="0" style="7" hidden="1" customWidth="1"/>
    <col min="16132" max="16132" width="14.85546875" style="7" customWidth="1"/>
    <col min="16133" max="16133" width="8.7109375" style="7"/>
    <col min="16134" max="16134" width="9.140625" style="7" customWidth="1"/>
    <col min="16135" max="16383" width="8.7109375" style="7"/>
    <col min="16384" max="16384" width="8.85546875" style="7" customWidth="1"/>
  </cols>
  <sheetData>
    <row r="1" spans="1:11" ht="83.25" customHeight="1" x14ac:dyDescent="0.25">
      <c r="A1" s="12"/>
      <c r="B1" s="12"/>
      <c r="C1" s="12"/>
      <c r="D1" s="114" t="s">
        <v>177</v>
      </c>
      <c r="E1" s="114"/>
      <c r="F1" s="114"/>
      <c r="G1" s="13"/>
    </row>
    <row r="2" spans="1:11" ht="117" customHeight="1" x14ac:dyDescent="0.3">
      <c r="A2" s="141" t="s">
        <v>170</v>
      </c>
      <c r="B2" s="135"/>
      <c r="C2" s="135"/>
      <c r="D2" s="135"/>
      <c r="E2" s="135"/>
      <c r="F2" s="135"/>
      <c r="G2" s="14"/>
    </row>
    <row r="3" spans="1:11" ht="10.5" customHeight="1" x14ac:dyDescent="0.3">
      <c r="A3" s="72"/>
      <c r="B3" s="30"/>
      <c r="C3" s="30"/>
      <c r="D3" s="30"/>
      <c r="E3" s="30"/>
      <c r="F3" s="30"/>
      <c r="G3" s="14"/>
    </row>
    <row r="4" spans="1:11" ht="20.45" customHeight="1" x14ac:dyDescent="0.3">
      <c r="A4" s="88"/>
      <c r="B4" s="74"/>
      <c r="C4" s="74"/>
      <c r="D4" s="74"/>
      <c r="E4" s="74"/>
      <c r="F4" s="75" t="s">
        <v>81</v>
      </c>
      <c r="G4" s="14"/>
    </row>
    <row r="5" spans="1:11" ht="36" customHeight="1" x14ac:dyDescent="0.25">
      <c r="A5" s="139" t="s">
        <v>1</v>
      </c>
      <c r="B5" s="144" t="s">
        <v>2</v>
      </c>
      <c r="C5" s="118" t="s">
        <v>61</v>
      </c>
      <c r="D5" s="119"/>
      <c r="E5" s="119"/>
      <c r="F5" s="120"/>
    </row>
    <row r="6" spans="1:11" ht="81" x14ac:dyDescent="0.25">
      <c r="A6" s="140"/>
      <c r="B6" s="116"/>
      <c r="C6" s="32" t="s">
        <v>107</v>
      </c>
      <c r="D6" s="32" t="s">
        <v>58</v>
      </c>
      <c r="E6" s="32" t="s">
        <v>59</v>
      </c>
      <c r="F6" s="32" t="s">
        <v>60</v>
      </c>
    </row>
    <row r="7" spans="1:11" ht="24.75" customHeight="1" x14ac:dyDescent="0.25">
      <c r="A7" s="67">
        <v>1</v>
      </c>
      <c r="B7" s="35" t="s">
        <v>6</v>
      </c>
      <c r="C7" s="77">
        <v>177.39</v>
      </c>
      <c r="D7" s="47">
        <v>177.39</v>
      </c>
      <c r="E7" s="47">
        <v>177.39</v>
      </c>
      <c r="F7" s="47">
        <v>177.39</v>
      </c>
    </row>
    <row r="8" spans="1:11" s="15" customFormat="1" ht="24.75" customHeight="1" x14ac:dyDescent="0.25">
      <c r="A8" s="67" t="s">
        <v>7</v>
      </c>
      <c r="B8" s="35" t="s">
        <v>43</v>
      </c>
      <c r="C8" s="84">
        <v>29</v>
      </c>
      <c r="D8" s="85">
        <v>29</v>
      </c>
      <c r="E8" s="85">
        <v>29</v>
      </c>
      <c r="F8" s="85">
        <v>29</v>
      </c>
    </row>
    <row r="9" spans="1:11" ht="24.75" customHeight="1" x14ac:dyDescent="0.25">
      <c r="A9" s="67" t="s">
        <v>17</v>
      </c>
      <c r="B9" s="76" t="s">
        <v>18</v>
      </c>
      <c r="C9" s="87">
        <v>48.89</v>
      </c>
      <c r="D9" s="87">
        <v>48.89</v>
      </c>
      <c r="E9" s="87">
        <v>48.89</v>
      </c>
      <c r="F9" s="87">
        <v>48.89</v>
      </c>
    </row>
    <row r="10" spans="1:11" ht="24.75" customHeight="1" x14ac:dyDescent="0.25">
      <c r="A10" s="67" t="s">
        <v>19</v>
      </c>
      <c r="B10" s="76" t="s">
        <v>20</v>
      </c>
      <c r="C10" s="87">
        <v>96.74</v>
      </c>
      <c r="D10" s="87">
        <v>96.74</v>
      </c>
      <c r="E10" s="87">
        <v>96.74</v>
      </c>
      <c r="F10" s="87">
        <v>96.74</v>
      </c>
    </row>
    <row r="11" spans="1:11" ht="37.700000000000003" customHeight="1" x14ac:dyDescent="0.25">
      <c r="A11" s="67" t="s">
        <v>21</v>
      </c>
      <c r="B11" s="76" t="s">
        <v>53</v>
      </c>
      <c r="C11" s="87">
        <v>10.75</v>
      </c>
      <c r="D11" s="87">
        <v>10.75</v>
      </c>
      <c r="E11" s="87">
        <v>10.75</v>
      </c>
      <c r="F11" s="87">
        <v>10.75</v>
      </c>
    </row>
    <row r="12" spans="1:11" ht="24.75" customHeight="1" x14ac:dyDescent="0.25">
      <c r="A12" s="67" t="s">
        <v>22</v>
      </c>
      <c r="B12" s="76" t="s">
        <v>23</v>
      </c>
      <c r="C12" s="87">
        <v>84.91</v>
      </c>
      <c r="D12" s="87">
        <v>84.91</v>
      </c>
      <c r="E12" s="87">
        <v>84.91</v>
      </c>
      <c r="F12" s="87">
        <v>84.91</v>
      </c>
      <c r="H12" s="7" t="s">
        <v>4</v>
      </c>
    </row>
    <row r="13" spans="1:11" ht="24.75" customHeight="1" x14ac:dyDescent="0.25">
      <c r="A13" s="67" t="s">
        <v>24</v>
      </c>
      <c r="B13" s="76" t="s">
        <v>25</v>
      </c>
      <c r="C13" s="87">
        <v>1.08</v>
      </c>
      <c r="D13" s="87">
        <v>1.08</v>
      </c>
      <c r="E13" s="87">
        <v>1.08</v>
      </c>
      <c r="F13" s="87">
        <v>1.08</v>
      </c>
    </row>
    <row r="14" spans="1:11" ht="24.75" customHeight="1" x14ac:dyDescent="0.25">
      <c r="A14" s="67" t="s">
        <v>26</v>
      </c>
      <c r="B14" s="76" t="s">
        <v>51</v>
      </c>
      <c r="C14" s="87">
        <v>2.76</v>
      </c>
      <c r="D14" s="87">
        <v>2.76</v>
      </c>
      <c r="E14" s="87">
        <v>2.76</v>
      </c>
      <c r="F14" s="87">
        <v>2.76</v>
      </c>
      <c r="K14" s="7" t="s">
        <v>4</v>
      </c>
    </row>
    <row r="15" spans="1:11" ht="24.75" customHeight="1" x14ac:dyDescent="0.25">
      <c r="A15" s="67" t="s">
        <v>44</v>
      </c>
      <c r="B15" s="76" t="s">
        <v>52</v>
      </c>
      <c r="C15" s="87">
        <v>1.87</v>
      </c>
      <c r="D15" s="87">
        <v>1.87</v>
      </c>
      <c r="E15" s="87">
        <v>1.87</v>
      </c>
      <c r="F15" s="87">
        <v>1.87</v>
      </c>
    </row>
    <row r="16" spans="1:11" ht="24.75" customHeight="1" x14ac:dyDescent="0.25">
      <c r="A16" s="67" t="s">
        <v>27</v>
      </c>
      <c r="B16" s="76" t="s">
        <v>40</v>
      </c>
      <c r="C16" s="87">
        <v>0</v>
      </c>
      <c r="D16" s="87">
        <v>0</v>
      </c>
      <c r="E16" s="87">
        <v>0</v>
      </c>
      <c r="F16" s="87">
        <v>0</v>
      </c>
    </row>
    <row r="17" spans="1:6" ht="24.75" customHeight="1" x14ac:dyDescent="0.25">
      <c r="A17" s="67" t="s">
        <v>28</v>
      </c>
      <c r="B17" s="76" t="s">
        <v>29</v>
      </c>
      <c r="C17" s="87">
        <v>0</v>
      </c>
      <c r="D17" s="87">
        <v>0</v>
      </c>
      <c r="E17" s="87">
        <v>0</v>
      </c>
      <c r="F17" s="87">
        <v>0</v>
      </c>
    </row>
    <row r="18" spans="1:6" ht="24.75" customHeight="1" x14ac:dyDescent="0.25">
      <c r="A18" s="67" t="s">
        <v>30</v>
      </c>
      <c r="B18" s="76" t="s">
        <v>3</v>
      </c>
      <c r="C18" s="87">
        <v>179.26</v>
      </c>
      <c r="D18" s="87">
        <v>179.26</v>
      </c>
      <c r="E18" s="87">
        <v>179.26</v>
      </c>
      <c r="F18" s="87">
        <v>179.26</v>
      </c>
    </row>
    <row r="19" spans="1:6" s="15" customFormat="1" ht="24.75" customHeight="1" x14ac:dyDescent="0.25">
      <c r="A19" s="67" t="s">
        <v>31</v>
      </c>
      <c r="B19" s="76" t="s">
        <v>106</v>
      </c>
      <c r="C19" s="87">
        <v>0</v>
      </c>
      <c r="D19" s="87">
        <v>0</v>
      </c>
      <c r="E19" s="87">
        <v>0</v>
      </c>
      <c r="F19" s="87">
        <v>0</v>
      </c>
    </row>
    <row r="20" spans="1:6" s="15" customFormat="1" ht="24.75" customHeight="1" x14ac:dyDescent="0.25">
      <c r="A20" s="67" t="s">
        <v>32</v>
      </c>
      <c r="B20" s="76" t="s">
        <v>82</v>
      </c>
      <c r="C20" s="87">
        <v>0.04</v>
      </c>
      <c r="D20" s="87">
        <v>0.04</v>
      </c>
      <c r="E20" s="87">
        <v>0.04</v>
      </c>
      <c r="F20" s="87">
        <v>0.04</v>
      </c>
    </row>
    <row r="21" spans="1:6" ht="24.75" customHeight="1" x14ac:dyDescent="0.25">
      <c r="A21" s="67" t="s">
        <v>33</v>
      </c>
      <c r="B21" s="76" t="s">
        <v>74</v>
      </c>
      <c r="C21" s="87">
        <v>8.74</v>
      </c>
      <c r="D21" s="87">
        <v>8.74</v>
      </c>
      <c r="E21" s="87">
        <v>8.74</v>
      </c>
      <c r="F21" s="87">
        <v>8.74</v>
      </c>
    </row>
    <row r="22" spans="1:6" ht="24.75" customHeight="1" x14ac:dyDescent="0.25">
      <c r="A22" s="67" t="s">
        <v>84</v>
      </c>
      <c r="B22" s="76" t="s">
        <v>65</v>
      </c>
      <c r="C22" s="87">
        <v>1.57</v>
      </c>
      <c r="D22" s="87">
        <v>1.57</v>
      </c>
      <c r="E22" s="87">
        <v>1.57</v>
      </c>
      <c r="F22" s="87">
        <v>1.57</v>
      </c>
    </row>
    <row r="23" spans="1:6" ht="24.75" customHeight="1" x14ac:dyDescent="0.25">
      <c r="A23" s="67" t="s">
        <v>85</v>
      </c>
      <c r="B23" s="76" t="s">
        <v>62</v>
      </c>
      <c r="C23" s="87">
        <v>0</v>
      </c>
      <c r="D23" s="87">
        <v>0</v>
      </c>
      <c r="E23" s="87">
        <v>0</v>
      </c>
      <c r="F23" s="87">
        <v>0</v>
      </c>
    </row>
    <row r="24" spans="1:6" ht="24.75" customHeight="1" x14ac:dyDescent="0.25">
      <c r="A24" s="67" t="s">
        <v>86</v>
      </c>
      <c r="B24" s="76" t="s">
        <v>63</v>
      </c>
      <c r="C24" s="87">
        <v>7.17</v>
      </c>
      <c r="D24" s="87">
        <v>7.17</v>
      </c>
      <c r="E24" s="87">
        <v>7.17</v>
      </c>
      <c r="F24" s="87">
        <v>7.17</v>
      </c>
    </row>
    <row r="25" spans="1:6" ht="24.75" customHeight="1" x14ac:dyDescent="0.25">
      <c r="A25" s="67" t="s">
        <v>87</v>
      </c>
      <c r="B25" s="76" t="s">
        <v>64</v>
      </c>
      <c r="C25" s="87">
        <v>0</v>
      </c>
      <c r="D25" s="87">
        <v>0</v>
      </c>
      <c r="E25" s="87">
        <v>0</v>
      </c>
      <c r="F25" s="87">
        <v>0</v>
      </c>
    </row>
    <row r="26" spans="1:6" ht="24.75" customHeight="1" x14ac:dyDescent="0.25">
      <c r="A26" s="67" t="s">
        <v>34</v>
      </c>
      <c r="B26" s="76" t="s">
        <v>50</v>
      </c>
      <c r="C26" s="87">
        <v>188.04</v>
      </c>
      <c r="D26" s="87">
        <v>188.04</v>
      </c>
      <c r="E26" s="87">
        <v>188.04</v>
      </c>
      <c r="F26" s="87">
        <v>188.04</v>
      </c>
    </row>
    <row r="27" spans="1:6" ht="24.75" customHeight="1" x14ac:dyDescent="0.25">
      <c r="A27" s="67" t="s">
        <v>36</v>
      </c>
      <c r="B27" s="76" t="s">
        <v>45</v>
      </c>
      <c r="C27" s="87">
        <v>188.04</v>
      </c>
      <c r="D27" s="87">
        <v>188.04</v>
      </c>
      <c r="E27" s="87">
        <v>188.04</v>
      </c>
      <c r="F27" s="87">
        <v>188.04</v>
      </c>
    </row>
    <row r="28" spans="1:6" ht="24.75" customHeight="1" x14ac:dyDescent="0.25">
      <c r="A28" s="67" t="s">
        <v>37</v>
      </c>
      <c r="B28" s="76" t="s">
        <v>0</v>
      </c>
      <c r="C28" s="87">
        <v>37.6</v>
      </c>
      <c r="D28" s="87">
        <v>37.6</v>
      </c>
      <c r="E28" s="87">
        <v>37.6</v>
      </c>
      <c r="F28" s="87">
        <v>37.6</v>
      </c>
    </row>
    <row r="29" spans="1:6" s="21" customFormat="1" ht="24.75" customHeight="1" x14ac:dyDescent="0.25">
      <c r="A29" s="67" t="s">
        <v>39</v>
      </c>
      <c r="B29" s="76" t="s">
        <v>46</v>
      </c>
      <c r="C29" s="87">
        <v>225.64</v>
      </c>
      <c r="D29" s="87">
        <v>225.64</v>
      </c>
      <c r="E29" s="87">
        <v>225.64</v>
      </c>
      <c r="F29" s="87">
        <v>225.64</v>
      </c>
    </row>
    <row r="30" spans="1:6" s="10" customFormat="1" ht="123.75" customHeight="1" x14ac:dyDescent="0.35">
      <c r="A30" s="127" t="s">
        <v>164</v>
      </c>
      <c r="B30" s="127"/>
      <c r="C30" s="125"/>
      <c r="D30" s="125"/>
      <c r="E30" s="125"/>
      <c r="F30" s="125"/>
    </row>
    <row r="31" spans="1:6" ht="95.1" customHeight="1" x14ac:dyDescent="0.35">
      <c r="A31" s="125" t="s">
        <v>132</v>
      </c>
      <c r="B31" s="125"/>
      <c r="C31" s="125"/>
      <c r="D31" s="125"/>
      <c r="E31" s="125"/>
      <c r="F31" s="125"/>
    </row>
    <row r="32" spans="1:6" x14ac:dyDescent="0.25">
      <c r="B32" s="16"/>
      <c r="C32" s="16"/>
      <c r="D32" s="17"/>
    </row>
    <row r="33" spans="2:3" x14ac:dyDescent="0.25">
      <c r="B33" s="11"/>
      <c r="C33" s="11"/>
    </row>
  </sheetData>
  <mergeCells count="7">
    <mergeCell ref="A31:F31"/>
    <mergeCell ref="D1:F1"/>
    <mergeCell ref="A5:A6"/>
    <mergeCell ref="B5:B6"/>
    <mergeCell ref="A30:F30"/>
    <mergeCell ref="C5:F5"/>
    <mergeCell ref="A2:F2"/>
  </mergeCells>
  <printOptions horizontalCentered="1"/>
  <pageMargins left="0.82677165354330717" right="0.35433070866141736" top="0.6692913385826772" bottom="0.74803149606299213" header="0.11811023622047245" footer="0.11811023622047245"/>
  <pageSetup paperSize="9" scale="67"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50"/>
    <pageSetUpPr fitToPage="1"/>
  </sheetPr>
  <dimension ref="A1:K33"/>
  <sheetViews>
    <sheetView view="pageBreakPreview" zoomScale="90" zoomScaleNormal="100" zoomScaleSheetLayoutView="90" workbookViewId="0">
      <selection activeCell="D1" sqref="D1:F1"/>
    </sheetView>
  </sheetViews>
  <sheetFormatPr defaultRowHeight="15" x14ac:dyDescent="0.25"/>
  <cols>
    <col min="1" max="1" width="7.85546875" style="7" customWidth="1"/>
    <col min="2" max="2" width="61.7109375" style="7" customWidth="1"/>
    <col min="3" max="3" width="15.5703125" style="7" customWidth="1"/>
    <col min="4" max="4" width="14.85546875" style="7" customWidth="1"/>
    <col min="5" max="5" width="16.7109375" style="7" customWidth="1"/>
    <col min="6" max="6" width="15.140625" style="7" customWidth="1"/>
    <col min="7" max="255" width="8.7109375" style="7"/>
    <col min="256" max="256" width="7.85546875" style="7" customWidth="1"/>
    <col min="257" max="257" width="56.85546875" style="7" customWidth="1"/>
    <col min="258" max="258" width="15.42578125" style="7" customWidth="1"/>
    <col min="259" max="259" width="0" style="7" hidden="1" customWidth="1"/>
    <col min="260" max="260" width="14.85546875" style="7" customWidth="1"/>
    <col min="261" max="261" width="8.7109375" style="7"/>
    <col min="262" max="262" width="9.140625" style="7" customWidth="1"/>
    <col min="263" max="511" width="8.7109375" style="7"/>
    <col min="512" max="512" width="7.85546875" style="7" customWidth="1"/>
    <col min="513" max="513" width="56.85546875" style="7" customWidth="1"/>
    <col min="514" max="514" width="15.42578125" style="7" customWidth="1"/>
    <col min="515" max="515" width="0" style="7" hidden="1" customWidth="1"/>
    <col min="516" max="516" width="14.85546875" style="7" customWidth="1"/>
    <col min="517" max="517" width="8.7109375" style="7"/>
    <col min="518" max="518" width="9.140625" style="7" customWidth="1"/>
    <col min="519" max="767" width="8.7109375" style="7"/>
    <col min="768" max="768" width="7.85546875" style="7" customWidth="1"/>
    <col min="769" max="769" width="56.85546875" style="7" customWidth="1"/>
    <col min="770" max="770" width="15.42578125" style="7" customWidth="1"/>
    <col min="771" max="771" width="0" style="7" hidden="1" customWidth="1"/>
    <col min="772" max="772" width="14.85546875" style="7" customWidth="1"/>
    <col min="773" max="773" width="8.7109375" style="7"/>
    <col min="774" max="774" width="9.140625" style="7" customWidth="1"/>
    <col min="775" max="1023" width="8.7109375" style="7"/>
    <col min="1024" max="1024" width="7.85546875" style="7" customWidth="1"/>
    <col min="1025" max="1025" width="56.85546875" style="7" customWidth="1"/>
    <col min="1026" max="1026" width="15.42578125" style="7" customWidth="1"/>
    <col min="1027" max="1027" width="0" style="7" hidden="1" customWidth="1"/>
    <col min="1028" max="1028" width="14.85546875" style="7" customWidth="1"/>
    <col min="1029" max="1029" width="8.7109375" style="7"/>
    <col min="1030" max="1030" width="9.140625" style="7" customWidth="1"/>
    <col min="1031" max="1279" width="8.7109375" style="7"/>
    <col min="1280" max="1280" width="7.85546875" style="7" customWidth="1"/>
    <col min="1281" max="1281" width="56.85546875" style="7" customWidth="1"/>
    <col min="1282" max="1282" width="15.42578125" style="7" customWidth="1"/>
    <col min="1283" max="1283" width="0" style="7" hidden="1" customWidth="1"/>
    <col min="1284" max="1284" width="14.85546875" style="7" customWidth="1"/>
    <col min="1285" max="1285" width="8.7109375" style="7"/>
    <col min="1286" max="1286" width="9.140625" style="7" customWidth="1"/>
    <col min="1287" max="1535" width="8.7109375" style="7"/>
    <col min="1536" max="1536" width="7.85546875" style="7" customWidth="1"/>
    <col min="1537" max="1537" width="56.85546875" style="7" customWidth="1"/>
    <col min="1538" max="1538" width="15.42578125" style="7" customWidth="1"/>
    <col min="1539" max="1539" width="0" style="7" hidden="1" customWidth="1"/>
    <col min="1540" max="1540" width="14.85546875" style="7" customWidth="1"/>
    <col min="1541" max="1541" width="8.7109375" style="7"/>
    <col min="1542" max="1542" width="9.140625" style="7" customWidth="1"/>
    <col min="1543" max="1791" width="8.7109375" style="7"/>
    <col min="1792" max="1792" width="7.85546875" style="7" customWidth="1"/>
    <col min="1793" max="1793" width="56.85546875" style="7" customWidth="1"/>
    <col min="1794" max="1794" width="15.42578125" style="7" customWidth="1"/>
    <col min="1795" max="1795" width="0" style="7" hidden="1" customWidth="1"/>
    <col min="1796" max="1796" width="14.85546875" style="7" customWidth="1"/>
    <col min="1797" max="1797" width="8.7109375" style="7"/>
    <col min="1798" max="1798" width="9.140625" style="7" customWidth="1"/>
    <col min="1799" max="2047" width="8.7109375" style="7"/>
    <col min="2048" max="2048" width="7.85546875" style="7" customWidth="1"/>
    <col min="2049" max="2049" width="56.85546875" style="7" customWidth="1"/>
    <col min="2050" max="2050" width="15.42578125" style="7" customWidth="1"/>
    <col min="2051" max="2051" width="0" style="7" hidden="1" customWidth="1"/>
    <col min="2052" max="2052" width="14.85546875" style="7" customWidth="1"/>
    <col min="2053" max="2053" width="8.7109375" style="7"/>
    <col min="2054" max="2054" width="9.140625" style="7" customWidth="1"/>
    <col min="2055" max="2303" width="8.7109375" style="7"/>
    <col min="2304" max="2304" width="7.85546875" style="7" customWidth="1"/>
    <col min="2305" max="2305" width="56.85546875" style="7" customWidth="1"/>
    <col min="2306" max="2306" width="15.42578125" style="7" customWidth="1"/>
    <col min="2307" max="2307" width="0" style="7" hidden="1" customWidth="1"/>
    <col min="2308" max="2308" width="14.85546875" style="7" customWidth="1"/>
    <col min="2309" max="2309" width="8.7109375" style="7"/>
    <col min="2310" max="2310" width="9.140625" style="7" customWidth="1"/>
    <col min="2311" max="2559" width="8.7109375" style="7"/>
    <col min="2560" max="2560" width="7.85546875" style="7" customWidth="1"/>
    <col min="2561" max="2561" width="56.85546875" style="7" customWidth="1"/>
    <col min="2562" max="2562" width="15.42578125" style="7" customWidth="1"/>
    <col min="2563" max="2563" width="0" style="7" hidden="1" customWidth="1"/>
    <col min="2564" max="2564" width="14.85546875" style="7" customWidth="1"/>
    <col min="2565" max="2565" width="8.7109375" style="7"/>
    <col min="2566" max="2566" width="9.140625" style="7" customWidth="1"/>
    <col min="2567" max="2815" width="8.7109375" style="7"/>
    <col min="2816" max="2816" width="7.85546875" style="7" customWidth="1"/>
    <col min="2817" max="2817" width="56.85546875" style="7" customWidth="1"/>
    <col min="2818" max="2818" width="15.42578125" style="7" customWidth="1"/>
    <col min="2819" max="2819" width="0" style="7" hidden="1" customWidth="1"/>
    <col min="2820" max="2820" width="14.85546875" style="7" customWidth="1"/>
    <col min="2821" max="2821" width="8.7109375" style="7"/>
    <col min="2822" max="2822" width="9.140625" style="7" customWidth="1"/>
    <col min="2823" max="3071" width="8.7109375" style="7"/>
    <col min="3072" max="3072" width="7.85546875" style="7" customWidth="1"/>
    <col min="3073" max="3073" width="56.85546875" style="7" customWidth="1"/>
    <col min="3074" max="3074" width="15.42578125" style="7" customWidth="1"/>
    <col min="3075" max="3075" width="0" style="7" hidden="1" customWidth="1"/>
    <col min="3076" max="3076" width="14.85546875" style="7" customWidth="1"/>
    <col min="3077" max="3077" width="8.7109375" style="7"/>
    <col min="3078" max="3078" width="9.140625" style="7" customWidth="1"/>
    <col min="3079" max="3327" width="8.7109375" style="7"/>
    <col min="3328" max="3328" width="7.85546875" style="7" customWidth="1"/>
    <col min="3329" max="3329" width="56.85546875" style="7" customWidth="1"/>
    <col min="3330" max="3330" width="15.42578125" style="7" customWidth="1"/>
    <col min="3331" max="3331" width="0" style="7" hidden="1" customWidth="1"/>
    <col min="3332" max="3332" width="14.85546875" style="7" customWidth="1"/>
    <col min="3333" max="3333" width="8.7109375" style="7"/>
    <col min="3334" max="3334" width="9.140625" style="7" customWidth="1"/>
    <col min="3335" max="3583" width="8.7109375" style="7"/>
    <col min="3584" max="3584" width="7.85546875" style="7" customWidth="1"/>
    <col min="3585" max="3585" width="56.85546875" style="7" customWidth="1"/>
    <col min="3586" max="3586" width="15.42578125" style="7" customWidth="1"/>
    <col min="3587" max="3587" width="0" style="7" hidden="1" customWidth="1"/>
    <col min="3588" max="3588" width="14.85546875" style="7" customWidth="1"/>
    <col min="3589" max="3589" width="8.7109375" style="7"/>
    <col min="3590" max="3590" width="9.140625" style="7" customWidth="1"/>
    <col min="3591" max="3839" width="8.7109375" style="7"/>
    <col min="3840" max="3840" width="7.85546875" style="7" customWidth="1"/>
    <col min="3841" max="3841" width="56.85546875" style="7" customWidth="1"/>
    <col min="3842" max="3842" width="15.42578125" style="7" customWidth="1"/>
    <col min="3843" max="3843" width="0" style="7" hidden="1" customWidth="1"/>
    <col min="3844" max="3844" width="14.85546875" style="7" customWidth="1"/>
    <col min="3845" max="3845" width="8.7109375" style="7"/>
    <col min="3846" max="3846" width="9.140625" style="7" customWidth="1"/>
    <col min="3847" max="4095" width="8.7109375" style="7"/>
    <col min="4096" max="4096" width="7.85546875" style="7" customWidth="1"/>
    <col min="4097" max="4097" width="56.85546875" style="7" customWidth="1"/>
    <col min="4098" max="4098" width="15.42578125" style="7" customWidth="1"/>
    <col min="4099" max="4099" width="0" style="7" hidden="1" customWidth="1"/>
    <col min="4100" max="4100" width="14.85546875" style="7" customWidth="1"/>
    <col min="4101" max="4101" width="8.7109375" style="7"/>
    <col min="4102" max="4102" width="9.140625" style="7" customWidth="1"/>
    <col min="4103" max="4351" width="8.7109375" style="7"/>
    <col min="4352" max="4352" width="7.85546875" style="7" customWidth="1"/>
    <col min="4353" max="4353" width="56.85546875" style="7" customWidth="1"/>
    <col min="4354" max="4354" width="15.42578125" style="7" customWidth="1"/>
    <col min="4355" max="4355" width="0" style="7" hidden="1" customWidth="1"/>
    <col min="4356" max="4356" width="14.85546875" style="7" customWidth="1"/>
    <col min="4357" max="4357" width="8.7109375" style="7"/>
    <col min="4358" max="4358" width="9.140625" style="7" customWidth="1"/>
    <col min="4359" max="4607" width="8.7109375" style="7"/>
    <col min="4608" max="4608" width="7.85546875" style="7" customWidth="1"/>
    <col min="4609" max="4609" width="56.85546875" style="7" customWidth="1"/>
    <col min="4610" max="4610" width="15.42578125" style="7" customWidth="1"/>
    <col min="4611" max="4611" width="0" style="7" hidden="1" customWidth="1"/>
    <col min="4612" max="4612" width="14.85546875" style="7" customWidth="1"/>
    <col min="4613" max="4613" width="8.7109375" style="7"/>
    <col min="4614" max="4614" width="9.140625" style="7" customWidth="1"/>
    <col min="4615" max="4863" width="8.7109375" style="7"/>
    <col min="4864" max="4864" width="7.85546875" style="7" customWidth="1"/>
    <col min="4865" max="4865" width="56.85546875" style="7" customWidth="1"/>
    <col min="4866" max="4866" width="15.42578125" style="7" customWidth="1"/>
    <col min="4867" max="4867" width="0" style="7" hidden="1" customWidth="1"/>
    <col min="4868" max="4868" width="14.85546875" style="7" customWidth="1"/>
    <col min="4869" max="4869" width="8.7109375" style="7"/>
    <col min="4870" max="4870" width="9.140625" style="7" customWidth="1"/>
    <col min="4871" max="5119" width="8.7109375" style="7"/>
    <col min="5120" max="5120" width="7.85546875" style="7" customWidth="1"/>
    <col min="5121" max="5121" width="56.85546875" style="7" customWidth="1"/>
    <col min="5122" max="5122" width="15.42578125" style="7" customWidth="1"/>
    <col min="5123" max="5123" width="0" style="7" hidden="1" customWidth="1"/>
    <col min="5124" max="5124" width="14.85546875" style="7" customWidth="1"/>
    <col min="5125" max="5125" width="8.7109375" style="7"/>
    <col min="5126" max="5126" width="9.140625" style="7" customWidth="1"/>
    <col min="5127" max="5375" width="8.7109375" style="7"/>
    <col min="5376" max="5376" width="7.85546875" style="7" customWidth="1"/>
    <col min="5377" max="5377" width="56.85546875" style="7" customWidth="1"/>
    <col min="5378" max="5378" width="15.42578125" style="7" customWidth="1"/>
    <col min="5379" max="5379" width="0" style="7" hidden="1" customWidth="1"/>
    <col min="5380" max="5380" width="14.85546875" style="7" customWidth="1"/>
    <col min="5381" max="5381" width="8.7109375" style="7"/>
    <col min="5382" max="5382" width="9.140625" style="7" customWidth="1"/>
    <col min="5383" max="5631" width="8.7109375" style="7"/>
    <col min="5632" max="5632" width="7.85546875" style="7" customWidth="1"/>
    <col min="5633" max="5633" width="56.85546875" style="7" customWidth="1"/>
    <col min="5634" max="5634" width="15.42578125" style="7" customWidth="1"/>
    <col min="5635" max="5635" width="0" style="7" hidden="1" customWidth="1"/>
    <col min="5636" max="5636" width="14.85546875" style="7" customWidth="1"/>
    <col min="5637" max="5637" width="8.7109375" style="7"/>
    <col min="5638" max="5638" width="9.140625" style="7" customWidth="1"/>
    <col min="5639" max="5887" width="8.7109375" style="7"/>
    <col min="5888" max="5888" width="7.85546875" style="7" customWidth="1"/>
    <col min="5889" max="5889" width="56.85546875" style="7" customWidth="1"/>
    <col min="5890" max="5890" width="15.42578125" style="7" customWidth="1"/>
    <col min="5891" max="5891" width="0" style="7" hidden="1" customWidth="1"/>
    <col min="5892" max="5892" width="14.85546875" style="7" customWidth="1"/>
    <col min="5893" max="5893" width="8.7109375" style="7"/>
    <col min="5894" max="5894" width="9.140625" style="7" customWidth="1"/>
    <col min="5895" max="6143" width="8.7109375" style="7"/>
    <col min="6144" max="6144" width="7.85546875" style="7" customWidth="1"/>
    <col min="6145" max="6145" width="56.85546875" style="7" customWidth="1"/>
    <col min="6146" max="6146" width="15.42578125" style="7" customWidth="1"/>
    <col min="6147" max="6147" width="0" style="7" hidden="1" customWidth="1"/>
    <col min="6148" max="6148" width="14.85546875" style="7" customWidth="1"/>
    <col min="6149" max="6149" width="8.7109375" style="7"/>
    <col min="6150" max="6150" width="9.140625" style="7" customWidth="1"/>
    <col min="6151" max="6399" width="8.7109375" style="7"/>
    <col min="6400" max="6400" width="7.85546875" style="7" customWidth="1"/>
    <col min="6401" max="6401" width="56.85546875" style="7" customWidth="1"/>
    <col min="6402" max="6402" width="15.42578125" style="7" customWidth="1"/>
    <col min="6403" max="6403" width="0" style="7" hidden="1" customWidth="1"/>
    <col min="6404" max="6404" width="14.85546875" style="7" customWidth="1"/>
    <col min="6405" max="6405" width="8.7109375" style="7"/>
    <col min="6406" max="6406" width="9.140625" style="7" customWidth="1"/>
    <col min="6407" max="6655" width="8.7109375" style="7"/>
    <col min="6656" max="6656" width="7.85546875" style="7" customWidth="1"/>
    <col min="6657" max="6657" width="56.85546875" style="7" customWidth="1"/>
    <col min="6658" max="6658" width="15.42578125" style="7" customWidth="1"/>
    <col min="6659" max="6659" width="0" style="7" hidden="1" customWidth="1"/>
    <col min="6660" max="6660" width="14.85546875" style="7" customWidth="1"/>
    <col min="6661" max="6661" width="8.7109375" style="7"/>
    <col min="6662" max="6662" width="9.140625" style="7" customWidth="1"/>
    <col min="6663" max="6911" width="8.7109375" style="7"/>
    <col min="6912" max="6912" width="7.85546875" style="7" customWidth="1"/>
    <col min="6913" max="6913" width="56.85546875" style="7" customWidth="1"/>
    <col min="6914" max="6914" width="15.42578125" style="7" customWidth="1"/>
    <col min="6915" max="6915" width="0" style="7" hidden="1" customWidth="1"/>
    <col min="6916" max="6916" width="14.85546875" style="7" customWidth="1"/>
    <col min="6917" max="6917" width="8.7109375" style="7"/>
    <col min="6918" max="6918" width="9.140625" style="7" customWidth="1"/>
    <col min="6919" max="7167" width="8.7109375" style="7"/>
    <col min="7168" max="7168" width="7.85546875" style="7" customWidth="1"/>
    <col min="7169" max="7169" width="56.85546875" style="7" customWidth="1"/>
    <col min="7170" max="7170" width="15.42578125" style="7" customWidth="1"/>
    <col min="7171" max="7171" width="0" style="7" hidden="1" customWidth="1"/>
    <col min="7172" max="7172" width="14.85546875" style="7" customWidth="1"/>
    <col min="7173" max="7173" width="8.7109375" style="7"/>
    <col min="7174" max="7174" width="9.140625" style="7" customWidth="1"/>
    <col min="7175" max="7423" width="8.7109375" style="7"/>
    <col min="7424" max="7424" width="7.85546875" style="7" customWidth="1"/>
    <col min="7425" max="7425" width="56.85546875" style="7" customWidth="1"/>
    <col min="7426" max="7426" width="15.42578125" style="7" customWidth="1"/>
    <col min="7427" max="7427" width="0" style="7" hidden="1" customWidth="1"/>
    <col min="7428" max="7428" width="14.85546875" style="7" customWidth="1"/>
    <col min="7429" max="7429" width="8.7109375" style="7"/>
    <col min="7430" max="7430" width="9.140625" style="7" customWidth="1"/>
    <col min="7431" max="7679" width="8.7109375" style="7"/>
    <col min="7680" max="7680" width="7.85546875" style="7" customWidth="1"/>
    <col min="7681" max="7681" width="56.85546875" style="7" customWidth="1"/>
    <col min="7682" max="7682" width="15.42578125" style="7" customWidth="1"/>
    <col min="7683" max="7683" width="0" style="7" hidden="1" customWidth="1"/>
    <col min="7684" max="7684" width="14.85546875" style="7" customWidth="1"/>
    <col min="7685" max="7685" width="8.7109375" style="7"/>
    <col min="7686" max="7686" width="9.140625" style="7" customWidth="1"/>
    <col min="7687" max="7935" width="8.7109375" style="7"/>
    <col min="7936" max="7936" width="7.85546875" style="7" customWidth="1"/>
    <col min="7937" max="7937" width="56.85546875" style="7" customWidth="1"/>
    <col min="7938" max="7938" width="15.42578125" style="7" customWidth="1"/>
    <col min="7939" max="7939" width="0" style="7" hidden="1" customWidth="1"/>
    <col min="7940" max="7940" width="14.85546875" style="7" customWidth="1"/>
    <col min="7941" max="7941" width="8.7109375" style="7"/>
    <col min="7942" max="7942" width="9.140625" style="7" customWidth="1"/>
    <col min="7943" max="8191" width="8.7109375" style="7"/>
    <col min="8192" max="8192" width="7.85546875" style="7" customWidth="1"/>
    <col min="8193" max="8193" width="56.85546875" style="7" customWidth="1"/>
    <col min="8194" max="8194" width="15.42578125" style="7" customWidth="1"/>
    <col min="8195" max="8195" width="0" style="7" hidden="1" customWidth="1"/>
    <col min="8196" max="8196" width="14.85546875" style="7" customWidth="1"/>
    <col min="8197" max="8197" width="8.7109375" style="7"/>
    <col min="8198" max="8198" width="9.140625" style="7" customWidth="1"/>
    <col min="8199" max="8447" width="8.7109375" style="7"/>
    <col min="8448" max="8448" width="7.85546875" style="7" customWidth="1"/>
    <col min="8449" max="8449" width="56.85546875" style="7" customWidth="1"/>
    <col min="8450" max="8450" width="15.42578125" style="7" customWidth="1"/>
    <col min="8451" max="8451" width="0" style="7" hidden="1" customWidth="1"/>
    <col min="8452" max="8452" width="14.85546875" style="7" customWidth="1"/>
    <col min="8453" max="8453" width="8.7109375" style="7"/>
    <col min="8454" max="8454" width="9.140625" style="7" customWidth="1"/>
    <col min="8455" max="8703" width="8.7109375" style="7"/>
    <col min="8704" max="8704" width="7.85546875" style="7" customWidth="1"/>
    <col min="8705" max="8705" width="56.85546875" style="7" customWidth="1"/>
    <col min="8706" max="8706" width="15.42578125" style="7" customWidth="1"/>
    <col min="8707" max="8707" width="0" style="7" hidden="1" customWidth="1"/>
    <col min="8708" max="8708" width="14.85546875" style="7" customWidth="1"/>
    <col min="8709" max="8709" width="8.7109375" style="7"/>
    <col min="8710" max="8710" width="9.140625" style="7" customWidth="1"/>
    <col min="8711" max="8959" width="8.7109375" style="7"/>
    <col min="8960" max="8960" width="7.85546875" style="7" customWidth="1"/>
    <col min="8961" max="8961" width="56.85546875" style="7" customWidth="1"/>
    <col min="8962" max="8962" width="15.42578125" style="7" customWidth="1"/>
    <col min="8963" max="8963" width="0" style="7" hidden="1" customWidth="1"/>
    <col min="8964" max="8964" width="14.85546875" style="7" customWidth="1"/>
    <col min="8965" max="8965" width="8.7109375" style="7"/>
    <col min="8966" max="8966" width="9.140625" style="7" customWidth="1"/>
    <col min="8967" max="9215" width="8.7109375" style="7"/>
    <col min="9216" max="9216" width="7.85546875" style="7" customWidth="1"/>
    <col min="9217" max="9217" width="56.85546875" style="7" customWidth="1"/>
    <col min="9218" max="9218" width="15.42578125" style="7" customWidth="1"/>
    <col min="9219" max="9219" width="0" style="7" hidden="1" customWidth="1"/>
    <col min="9220" max="9220" width="14.85546875" style="7" customWidth="1"/>
    <col min="9221" max="9221" width="8.7109375" style="7"/>
    <col min="9222" max="9222" width="9.140625" style="7" customWidth="1"/>
    <col min="9223" max="9471" width="8.7109375" style="7"/>
    <col min="9472" max="9472" width="7.85546875" style="7" customWidth="1"/>
    <col min="9473" max="9473" width="56.85546875" style="7" customWidth="1"/>
    <col min="9474" max="9474" width="15.42578125" style="7" customWidth="1"/>
    <col min="9475" max="9475" width="0" style="7" hidden="1" customWidth="1"/>
    <col min="9476" max="9476" width="14.85546875" style="7" customWidth="1"/>
    <col min="9477" max="9477" width="8.7109375" style="7"/>
    <col min="9478" max="9478" width="9.140625" style="7" customWidth="1"/>
    <col min="9479" max="9727" width="8.7109375" style="7"/>
    <col min="9728" max="9728" width="7.85546875" style="7" customWidth="1"/>
    <col min="9729" max="9729" width="56.85546875" style="7" customWidth="1"/>
    <col min="9730" max="9730" width="15.42578125" style="7" customWidth="1"/>
    <col min="9731" max="9731" width="0" style="7" hidden="1" customWidth="1"/>
    <col min="9732" max="9732" width="14.85546875" style="7" customWidth="1"/>
    <col min="9733" max="9733" width="8.7109375" style="7"/>
    <col min="9734" max="9734" width="9.140625" style="7" customWidth="1"/>
    <col min="9735" max="9983" width="8.7109375" style="7"/>
    <col min="9984" max="9984" width="7.85546875" style="7" customWidth="1"/>
    <col min="9985" max="9985" width="56.85546875" style="7" customWidth="1"/>
    <col min="9986" max="9986" width="15.42578125" style="7" customWidth="1"/>
    <col min="9987" max="9987" width="0" style="7" hidden="1" customWidth="1"/>
    <col min="9988" max="9988" width="14.85546875" style="7" customWidth="1"/>
    <col min="9989" max="9989" width="8.7109375" style="7"/>
    <col min="9990" max="9990" width="9.140625" style="7" customWidth="1"/>
    <col min="9991" max="10239" width="8.7109375" style="7"/>
    <col min="10240" max="10240" width="7.85546875" style="7" customWidth="1"/>
    <col min="10241" max="10241" width="56.85546875" style="7" customWidth="1"/>
    <col min="10242" max="10242" width="15.42578125" style="7" customWidth="1"/>
    <col min="10243" max="10243" width="0" style="7" hidden="1" customWidth="1"/>
    <col min="10244" max="10244" width="14.85546875" style="7" customWidth="1"/>
    <col min="10245" max="10245" width="8.7109375" style="7"/>
    <col min="10246" max="10246" width="9.140625" style="7" customWidth="1"/>
    <col min="10247" max="10495" width="8.7109375" style="7"/>
    <col min="10496" max="10496" width="7.85546875" style="7" customWidth="1"/>
    <col min="10497" max="10497" width="56.85546875" style="7" customWidth="1"/>
    <col min="10498" max="10498" width="15.42578125" style="7" customWidth="1"/>
    <col min="10499" max="10499" width="0" style="7" hidden="1" customWidth="1"/>
    <col min="10500" max="10500" width="14.85546875" style="7" customWidth="1"/>
    <col min="10501" max="10501" width="8.7109375" style="7"/>
    <col min="10502" max="10502" width="9.140625" style="7" customWidth="1"/>
    <col min="10503" max="10751" width="8.7109375" style="7"/>
    <col min="10752" max="10752" width="7.85546875" style="7" customWidth="1"/>
    <col min="10753" max="10753" width="56.85546875" style="7" customWidth="1"/>
    <col min="10754" max="10754" width="15.42578125" style="7" customWidth="1"/>
    <col min="10755" max="10755" width="0" style="7" hidden="1" customWidth="1"/>
    <col min="10756" max="10756" width="14.85546875" style="7" customWidth="1"/>
    <col min="10757" max="10757" width="8.7109375" style="7"/>
    <col min="10758" max="10758" width="9.140625" style="7" customWidth="1"/>
    <col min="10759" max="11007" width="8.7109375" style="7"/>
    <col min="11008" max="11008" width="7.85546875" style="7" customWidth="1"/>
    <col min="11009" max="11009" width="56.85546875" style="7" customWidth="1"/>
    <col min="11010" max="11010" width="15.42578125" style="7" customWidth="1"/>
    <col min="11011" max="11011" width="0" style="7" hidden="1" customWidth="1"/>
    <col min="11012" max="11012" width="14.85546875" style="7" customWidth="1"/>
    <col min="11013" max="11013" width="8.7109375" style="7"/>
    <col min="11014" max="11014" width="9.140625" style="7" customWidth="1"/>
    <col min="11015" max="11263" width="8.7109375" style="7"/>
    <col min="11264" max="11264" width="7.85546875" style="7" customWidth="1"/>
    <col min="11265" max="11265" width="56.85546875" style="7" customWidth="1"/>
    <col min="11266" max="11266" width="15.42578125" style="7" customWidth="1"/>
    <col min="11267" max="11267" width="0" style="7" hidden="1" customWidth="1"/>
    <col min="11268" max="11268" width="14.85546875" style="7" customWidth="1"/>
    <col min="11269" max="11269" width="8.7109375" style="7"/>
    <col min="11270" max="11270" width="9.140625" style="7" customWidth="1"/>
    <col min="11271" max="11519" width="8.7109375" style="7"/>
    <col min="11520" max="11520" width="7.85546875" style="7" customWidth="1"/>
    <col min="11521" max="11521" width="56.85546875" style="7" customWidth="1"/>
    <col min="11522" max="11522" width="15.42578125" style="7" customWidth="1"/>
    <col min="11523" max="11523" width="0" style="7" hidden="1" customWidth="1"/>
    <col min="11524" max="11524" width="14.85546875" style="7" customWidth="1"/>
    <col min="11525" max="11525" width="8.7109375" style="7"/>
    <col min="11526" max="11526" width="9.140625" style="7" customWidth="1"/>
    <col min="11527" max="11775" width="8.7109375" style="7"/>
    <col min="11776" max="11776" width="7.85546875" style="7" customWidth="1"/>
    <col min="11777" max="11777" width="56.85546875" style="7" customWidth="1"/>
    <col min="11778" max="11778" width="15.42578125" style="7" customWidth="1"/>
    <col min="11779" max="11779" width="0" style="7" hidden="1" customWidth="1"/>
    <col min="11780" max="11780" width="14.85546875" style="7" customWidth="1"/>
    <col min="11781" max="11781" width="8.7109375" style="7"/>
    <col min="11782" max="11782" width="9.140625" style="7" customWidth="1"/>
    <col min="11783" max="12031" width="8.7109375" style="7"/>
    <col min="12032" max="12032" width="7.85546875" style="7" customWidth="1"/>
    <col min="12033" max="12033" width="56.85546875" style="7" customWidth="1"/>
    <col min="12034" max="12034" width="15.42578125" style="7" customWidth="1"/>
    <col min="12035" max="12035" width="0" style="7" hidden="1" customWidth="1"/>
    <col min="12036" max="12036" width="14.85546875" style="7" customWidth="1"/>
    <col min="12037" max="12037" width="8.7109375" style="7"/>
    <col min="12038" max="12038" width="9.140625" style="7" customWidth="1"/>
    <col min="12039" max="12287" width="8.7109375" style="7"/>
    <col min="12288" max="12288" width="7.85546875" style="7" customWidth="1"/>
    <col min="12289" max="12289" width="56.85546875" style="7" customWidth="1"/>
    <col min="12290" max="12290" width="15.42578125" style="7" customWidth="1"/>
    <col min="12291" max="12291" width="0" style="7" hidden="1" customWidth="1"/>
    <col min="12292" max="12292" width="14.85546875" style="7" customWidth="1"/>
    <col min="12293" max="12293" width="8.7109375" style="7"/>
    <col min="12294" max="12294" width="9.140625" style="7" customWidth="1"/>
    <col min="12295" max="12543" width="8.7109375" style="7"/>
    <col min="12544" max="12544" width="7.85546875" style="7" customWidth="1"/>
    <col min="12545" max="12545" width="56.85546875" style="7" customWidth="1"/>
    <col min="12546" max="12546" width="15.42578125" style="7" customWidth="1"/>
    <col min="12547" max="12547" width="0" style="7" hidden="1" customWidth="1"/>
    <col min="12548" max="12548" width="14.85546875" style="7" customWidth="1"/>
    <col min="12549" max="12549" width="8.7109375" style="7"/>
    <col min="12550" max="12550" width="9.140625" style="7" customWidth="1"/>
    <col min="12551" max="12799" width="8.7109375" style="7"/>
    <col min="12800" max="12800" width="7.85546875" style="7" customWidth="1"/>
    <col min="12801" max="12801" width="56.85546875" style="7" customWidth="1"/>
    <col min="12802" max="12802" width="15.42578125" style="7" customWidth="1"/>
    <col min="12803" max="12803" width="0" style="7" hidden="1" customWidth="1"/>
    <col min="12804" max="12804" width="14.85546875" style="7" customWidth="1"/>
    <col min="12805" max="12805" width="8.7109375" style="7"/>
    <col min="12806" max="12806" width="9.140625" style="7" customWidth="1"/>
    <col min="12807" max="13055" width="8.7109375" style="7"/>
    <col min="13056" max="13056" width="7.85546875" style="7" customWidth="1"/>
    <col min="13057" max="13057" width="56.85546875" style="7" customWidth="1"/>
    <col min="13058" max="13058" width="15.42578125" style="7" customWidth="1"/>
    <col min="13059" max="13059" width="0" style="7" hidden="1" customWidth="1"/>
    <col min="13060" max="13060" width="14.85546875" style="7" customWidth="1"/>
    <col min="13061" max="13061" width="8.7109375" style="7"/>
    <col min="13062" max="13062" width="9.140625" style="7" customWidth="1"/>
    <col min="13063" max="13311" width="8.7109375" style="7"/>
    <col min="13312" max="13312" width="7.85546875" style="7" customWidth="1"/>
    <col min="13313" max="13313" width="56.85546875" style="7" customWidth="1"/>
    <col min="13314" max="13314" width="15.42578125" style="7" customWidth="1"/>
    <col min="13315" max="13315" width="0" style="7" hidden="1" customWidth="1"/>
    <col min="13316" max="13316" width="14.85546875" style="7" customWidth="1"/>
    <col min="13317" max="13317" width="8.7109375" style="7"/>
    <col min="13318" max="13318" width="9.140625" style="7" customWidth="1"/>
    <col min="13319" max="13567" width="8.7109375" style="7"/>
    <col min="13568" max="13568" width="7.85546875" style="7" customWidth="1"/>
    <col min="13569" max="13569" width="56.85546875" style="7" customWidth="1"/>
    <col min="13570" max="13570" width="15.42578125" style="7" customWidth="1"/>
    <col min="13571" max="13571" width="0" style="7" hidden="1" customWidth="1"/>
    <col min="13572" max="13572" width="14.85546875" style="7" customWidth="1"/>
    <col min="13573" max="13573" width="8.7109375" style="7"/>
    <col min="13574" max="13574" width="9.140625" style="7" customWidth="1"/>
    <col min="13575" max="13823" width="8.7109375" style="7"/>
    <col min="13824" max="13824" width="7.85546875" style="7" customWidth="1"/>
    <col min="13825" max="13825" width="56.85546875" style="7" customWidth="1"/>
    <col min="13826" max="13826" width="15.42578125" style="7" customWidth="1"/>
    <col min="13827" max="13827" width="0" style="7" hidden="1" customWidth="1"/>
    <col min="13828" max="13828" width="14.85546875" style="7" customWidth="1"/>
    <col min="13829" max="13829" width="8.7109375" style="7"/>
    <col min="13830" max="13830" width="9.140625" style="7" customWidth="1"/>
    <col min="13831" max="14079" width="8.7109375" style="7"/>
    <col min="14080" max="14080" width="7.85546875" style="7" customWidth="1"/>
    <col min="14081" max="14081" width="56.85546875" style="7" customWidth="1"/>
    <col min="14082" max="14082" width="15.42578125" style="7" customWidth="1"/>
    <col min="14083" max="14083" width="0" style="7" hidden="1" customWidth="1"/>
    <col min="14084" max="14084" width="14.85546875" style="7" customWidth="1"/>
    <col min="14085" max="14085" width="8.7109375" style="7"/>
    <col min="14086" max="14086" width="9.140625" style="7" customWidth="1"/>
    <col min="14087" max="14335" width="8.7109375" style="7"/>
    <col min="14336" max="14336" width="7.85546875" style="7" customWidth="1"/>
    <col min="14337" max="14337" width="56.85546875" style="7" customWidth="1"/>
    <col min="14338" max="14338" width="15.42578125" style="7" customWidth="1"/>
    <col min="14339" max="14339" width="0" style="7" hidden="1" customWidth="1"/>
    <col min="14340" max="14340" width="14.85546875" style="7" customWidth="1"/>
    <col min="14341" max="14341" width="8.7109375" style="7"/>
    <col min="14342" max="14342" width="9.140625" style="7" customWidth="1"/>
    <col min="14343" max="14591" width="8.7109375" style="7"/>
    <col min="14592" max="14592" width="7.85546875" style="7" customWidth="1"/>
    <col min="14593" max="14593" width="56.85546875" style="7" customWidth="1"/>
    <col min="14594" max="14594" width="15.42578125" style="7" customWidth="1"/>
    <col min="14595" max="14595" width="0" style="7" hidden="1" customWidth="1"/>
    <col min="14596" max="14596" width="14.85546875" style="7" customWidth="1"/>
    <col min="14597" max="14597" width="8.7109375" style="7"/>
    <col min="14598" max="14598" width="9.140625" style="7" customWidth="1"/>
    <col min="14599" max="14847" width="8.7109375" style="7"/>
    <col min="14848" max="14848" width="7.85546875" style="7" customWidth="1"/>
    <col min="14849" max="14849" width="56.85546875" style="7" customWidth="1"/>
    <col min="14850" max="14850" width="15.42578125" style="7" customWidth="1"/>
    <col min="14851" max="14851" width="0" style="7" hidden="1" customWidth="1"/>
    <col min="14852" max="14852" width="14.85546875" style="7" customWidth="1"/>
    <col min="14853" max="14853" width="8.7109375" style="7"/>
    <col min="14854" max="14854" width="9.140625" style="7" customWidth="1"/>
    <col min="14855" max="15103" width="8.7109375" style="7"/>
    <col min="15104" max="15104" width="7.85546875" style="7" customWidth="1"/>
    <col min="15105" max="15105" width="56.85546875" style="7" customWidth="1"/>
    <col min="15106" max="15106" width="15.42578125" style="7" customWidth="1"/>
    <col min="15107" max="15107" width="0" style="7" hidden="1" customWidth="1"/>
    <col min="15108" max="15108" width="14.85546875" style="7" customWidth="1"/>
    <col min="15109" max="15109" width="8.7109375" style="7"/>
    <col min="15110" max="15110" width="9.140625" style="7" customWidth="1"/>
    <col min="15111" max="15359" width="8.7109375" style="7"/>
    <col min="15360" max="15360" width="7.85546875" style="7" customWidth="1"/>
    <col min="15361" max="15361" width="56.85546875" style="7" customWidth="1"/>
    <col min="15362" max="15362" width="15.42578125" style="7" customWidth="1"/>
    <col min="15363" max="15363" width="0" style="7" hidden="1" customWidth="1"/>
    <col min="15364" max="15364" width="14.85546875" style="7" customWidth="1"/>
    <col min="15365" max="15365" width="8.7109375" style="7"/>
    <col min="15366" max="15366" width="9.140625" style="7" customWidth="1"/>
    <col min="15367" max="15615" width="8.7109375" style="7"/>
    <col min="15616" max="15616" width="7.85546875" style="7" customWidth="1"/>
    <col min="15617" max="15617" width="56.85546875" style="7" customWidth="1"/>
    <col min="15618" max="15618" width="15.42578125" style="7" customWidth="1"/>
    <col min="15619" max="15619" width="0" style="7" hidden="1" customWidth="1"/>
    <col min="15620" max="15620" width="14.85546875" style="7" customWidth="1"/>
    <col min="15621" max="15621" width="8.7109375" style="7"/>
    <col min="15622" max="15622" width="9.140625" style="7" customWidth="1"/>
    <col min="15623" max="15871" width="8.7109375" style="7"/>
    <col min="15872" max="15872" width="7.85546875" style="7" customWidth="1"/>
    <col min="15873" max="15873" width="56.85546875" style="7" customWidth="1"/>
    <col min="15874" max="15874" width="15.42578125" style="7" customWidth="1"/>
    <col min="15875" max="15875" width="0" style="7" hidden="1" customWidth="1"/>
    <col min="15876" max="15876" width="14.85546875" style="7" customWidth="1"/>
    <col min="15877" max="15877" width="8.7109375" style="7"/>
    <col min="15878" max="15878" width="9.140625" style="7" customWidth="1"/>
    <col min="15879" max="16127" width="8.7109375" style="7"/>
    <col min="16128" max="16128" width="7.85546875" style="7" customWidth="1"/>
    <col min="16129" max="16129" width="56.85546875" style="7" customWidth="1"/>
    <col min="16130" max="16130" width="15.42578125" style="7" customWidth="1"/>
    <col min="16131" max="16131" width="0" style="7" hidden="1" customWidth="1"/>
    <col min="16132" max="16132" width="14.85546875" style="7" customWidth="1"/>
    <col min="16133" max="16133" width="8.7109375" style="7"/>
    <col min="16134" max="16134" width="9.140625" style="7" customWidth="1"/>
    <col min="16135" max="16383" width="8.7109375" style="7"/>
    <col min="16384" max="16384" width="8.85546875" style="7" customWidth="1"/>
  </cols>
  <sheetData>
    <row r="1" spans="1:11" ht="98.25" customHeight="1" x14ac:dyDescent="0.25">
      <c r="A1" s="12"/>
      <c r="B1" s="12"/>
      <c r="C1" s="12"/>
      <c r="D1" s="114" t="s">
        <v>178</v>
      </c>
      <c r="E1" s="114"/>
      <c r="F1" s="114"/>
      <c r="G1" s="13"/>
    </row>
    <row r="2" spans="1:11" ht="120" customHeight="1" x14ac:dyDescent="0.3">
      <c r="A2" s="141" t="s">
        <v>139</v>
      </c>
      <c r="B2" s="135"/>
      <c r="C2" s="135"/>
      <c r="D2" s="135"/>
      <c r="E2" s="135"/>
      <c r="F2" s="135"/>
      <c r="G2" s="14"/>
    </row>
    <row r="3" spans="1:11" ht="23.25" x14ac:dyDescent="0.3">
      <c r="A3" s="72"/>
      <c r="B3" s="30"/>
      <c r="C3" s="30"/>
      <c r="D3" s="30"/>
      <c r="E3" s="30"/>
      <c r="F3" s="30"/>
      <c r="G3" s="14"/>
    </row>
    <row r="4" spans="1:11" ht="15.95" customHeight="1" x14ac:dyDescent="0.35">
      <c r="A4" s="63"/>
      <c r="B4" s="74"/>
      <c r="C4" s="74"/>
      <c r="D4" s="74"/>
      <c r="E4" s="74"/>
      <c r="F4" s="75" t="s">
        <v>81</v>
      </c>
      <c r="G4" s="14"/>
    </row>
    <row r="5" spans="1:11" ht="34.5" customHeight="1" x14ac:dyDescent="0.25">
      <c r="A5" s="139" t="s">
        <v>1</v>
      </c>
      <c r="B5" s="144" t="s">
        <v>2</v>
      </c>
      <c r="C5" s="118" t="s">
        <v>61</v>
      </c>
      <c r="D5" s="119"/>
      <c r="E5" s="119"/>
      <c r="F5" s="120"/>
    </row>
    <row r="6" spans="1:11" ht="81" x14ac:dyDescent="0.25">
      <c r="A6" s="140"/>
      <c r="B6" s="116"/>
      <c r="C6" s="32" t="s">
        <v>107</v>
      </c>
      <c r="D6" s="32" t="s">
        <v>58</v>
      </c>
      <c r="E6" s="32" t="s">
        <v>59</v>
      </c>
      <c r="F6" s="32" t="s">
        <v>60</v>
      </c>
    </row>
    <row r="7" spans="1:11" ht="20.45" customHeight="1" x14ac:dyDescent="0.25">
      <c r="A7" s="67">
        <v>1</v>
      </c>
      <c r="B7" s="35" t="s">
        <v>6</v>
      </c>
      <c r="C7" s="77">
        <v>20.149999999999999</v>
      </c>
      <c r="D7" s="47">
        <v>20.149999999999999</v>
      </c>
      <c r="E7" s="47">
        <v>20.149999999999999</v>
      </c>
      <c r="F7" s="47">
        <v>20.149999999999999</v>
      </c>
    </row>
    <row r="8" spans="1:11" s="15" customFormat="1" ht="20.45" customHeight="1" x14ac:dyDescent="0.25">
      <c r="A8" s="67" t="s">
        <v>7</v>
      </c>
      <c r="B8" s="35" t="s">
        <v>43</v>
      </c>
      <c r="C8" s="84">
        <v>0.82</v>
      </c>
      <c r="D8" s="85">
        <v>0.82</v>
      </c>
      <c r="E8" s="85">
        <v>0.82</v>
      </c>
      <c r="F8" s="85">
        <v>0.82</v>
      </c>
    </row>
    <row r="9" spans="1:11" ht="20.45" customHeight="1" x14ac:dyDescent="0.25">
      <c r="A9" s="67" t="s">
        <v>17</v>
      </c>
      <c r="B9" s="76" t="s">
        <v>18</v>
      </c>
      <c r="C9" s="87">
        <v>13.96</v>
      </c>
      <c r="D9" s="87">
        <v>13.96</v>
      </c>
      <c r="E9" s="87">
        <v>13.96</v>
      </c>
      <c r="F9" s="87">
        <v>13.96</v>
      </c>
    </row>
    <row r="10" spans="1:11" ht="20.45" customHeight="1" x14ac:dyDescent="0.25">
      <c r="A10" s="67" t="s">
        <v>19</v>
      </c>
      <c r="B10" s="76" t="s">
        <v>20</v>
      </c>
      <c r="C10" s="87">
        <v>5.0599999999999996</v>
      </c>
      <c r="D10" s="87">
        <v>5.0599999999999996</v>
      </c>
      <c r="E10" s="87">
        <v>5.0599999999999996</v>
      </c>
      <c r="F10" s="87">
        <v>5.0599999999999996</v>
      </c>
    </row>
    <row r="11" spans="1:11" ht="37.700000000000003" customHeight="1" x14ac:dyDescent="0.25">
      <c r="A11" s="67" t="s">
        <v>21</v>
      </c>
      <c r="B11" s="76" t="s">
        <v>53</v>
      </c>
      <c r="C11" s="87">
        <v>3.07</v>
      </c>
      <c r="D11" s="87">
        <v>3.07</v>
      </c>
      <c r="E11" s="87">
        <v>3.07</v>
      </c>
      <c r="F11" s="87">
        <v>3.07</v>
      </c>
    </row>
    <row r="12" spans="1:11" ht="20.45" customHeight="1" x14ac:dyDescent="0.25">
      <c r="A12" s="67" t="s">
        <v>22</v>
      </c>
      <c r="B12" s="76" t="s">
        <v>23</v>
      </c>
      <c r="C12" s="87">
        <v>1.63</v>
      </c>
      <c r="D12" s="87">
        <v>1.63</v>
      </c>
      <c r="E12" s="87">
        <v>1.63</v>
      </c>
      <c r="F12" s="87">
        <v>1.63</v>
      </c>
      <c r="H12" s="7" t="s">
        <v>4</v>
      </c>
    </row>
    <row r="13" spans="1:11" ht="20.45" customHeight="1" x14ac:dyDescent="0.25">
      <c r="A13" s="67" t="s">
        <v>24</v>
      </c>
      <c r="B13" s="76" t="s">
        <v>25</v>
      </c>
      <c r="C13" s="87">
        <v>0.36</v>
      </c>
      <c r="D13" s="87">
        <v>0.36</v>
      </c>
      <c r="E13" s="87">
        <v>0.36</v>
      </c>
      <c r="F13" s="87">
        <v>0.36</v>
      </c>
    </row>
    <row r="14" spans="1:11" ht="20.45" customHeight="1" x14ac:dyDescent="0.25">
      <c r="A14" s="67" t="s">
        <v>26</v>
      </c>
      <c r="B14" s="76" t="s">
        <v>51</v>
      </c>
      <c r="C14" s="87">
        <v>0.31</v>
      </c>
      <c r="D14" s="87">
        <v>0.31</v>
      </c>
      <c r="E14" s="87">
        <v>0.31</v>
      </c>
      <c r="F14" s="87">
        <v>0.31</v>
      </c>
      <c r="K14" s="7" t="s">
        <v>4</v>
      </c>
    </row>
    <row r="15" spans="1:11" ht="20.45" customHeight="1" x14ac:dyDescent="0.25">
      <c r="A15" s="67" t="s">
        <v>44</v>
      </c>
      <c r="B15" s="76" t="s">
        <v>52</v>
      </c>
      <c r="C15" s="87">
        <v>0.21</v>
      </c>
      <c r="D15" s="87">
        <v>0.21</v>
      </c>
      <c r="E15" s="87">
        <v>0.21</v>
      </c>
      <c r="F15" s="87">
        <v>0.21</v>
      </c>
    </row>
    <row r="16" spans="1:11" ht="20.45" customHeight="1" x14ac:dyDescent="0.25">
      <c r="A16" s="67" t="s">
        <v>27</v>
      </c>
      <c r="B16" s="76" t="s">
        <v>40</v>
      </c>
      <c r="C16" s="87">
        <v>0</v>
      </c>
      <c r="D16" s="87">
        <v>0</v>
      </c>
      <c r="E16" s="87">
        <v>0</v>
      </c>
      <c r="F16" s="87">
        <v>0</v>
      </c>
    </row>
    <row r="17" spans="1:6" ht="20.45" customHeight="1" x14ac:dyDescent="0.25">
      <c r="A17" s="67" t="s">
        <v>28</v>
      </c>
      <c r="B17" s="76" t="s">
        <v>29</v>
      </c>
      <c r="C17" s="87">
        <v>0</v>
      </c>
      <c r="D17" s="87">
        <v>0</v>
      </c>
      <c r="E17" s="87">
        <v>0</v>
      </c>
      <c r="F17" s="87">
        <v>0</v>
      </c>
    </row>
    <row r="18" spans="1:6" ht="20.45" customHeight="1" x14ac:dyDescent="0.25">
      <c r="A18" s="67" t="s">
        <v>30</v>
      </c>
      <c r="B18" s="76" t="s">
        <v>3</v>
      </c>
      <c r="C18" s="87">
        <v>20.36</v>
      </c>
      <c r="D18" s="87">
        <v>20.36</v>
      </c>
      <c r="E18" s="87">
        <v>20.36</v>
      </c>
      <c r="F18" s="87">
        <v>20.36</v>
      </c>
    </row>
    <row r="19" spans="1:6" s="15" customFormat="1" ht="20.45" customHeight="1" x14ac:dyDescent="0.25">
      <c r="A19" s="67" t="s">
        <v>31</v>
      </c>
      <c r="B19" s="76" t="s">
        <v>106</v>
      </c>
      <c r="C19" s="87">
        <v>0</v>
      </c>
      <c r="D19" s="87">
        <v>0</v>
      </c>
      <c r="E19" s="87">
        <v>0</v>
      </c>
      <c r="F19" s="87">
        <v>0</v>
      </c>
    </row>
    <row r="20" spans="1:6" s="15" customFormat="1" ht="20.45" customHeight="1" x14ac:dyDescent="0.25">
      <c r="A20" s="67" t="s">
        <v>32</v>
      </c>
      <c r="B20" s="76" t="s">
        <v>82</v>
      </c>
      <c r="C20" s="87">
        <v>0.02</v>
      </c>
      <c r="D20" s="87">
        <v>0.02</v>
      </c>
      <c r="E20" s="87">
        <v>0.02</v>
      </c>
      <c r="F20" s="87">
        <v>0.02</v>
      </c>
    </row>
    <row r="21" spans="1:6" ht="20.45" customHeight="1" x14ac:dyDescent="0.25">
      <c r="A21" s="67" t="s">
        <v>33</v>
      </c>
      <c r="B21" s="76" t="s">
        <v>74</v>
      </c>
      <c r="C21" s="87">
        <v>128.37</v>
      </c>
      <c r="D21" s="87">
        <v>128.37</v>
      </c>
      <c r="E21" s="87">
        <v>128.37</v>
      </c>
      <c r="F21" s="87">
        <v>128.37</v>
      </c>
    </row>
    <row r="22" spans="1:6" ht="20.45" customHeight="1" x14ac:dyDescent="0.25">
      <c r="A22" s="67" t="s">
        <v>84</v>
      </c>
      <c r="B22" s="76" t="s">
        <v>65</v>
      </c>
      <c r="C22" s="87">
        <v>23.11</v>
      </c>
      <c r="D22" s="87">
        <v>23.11</v>
      </c>
      <c r="E22" s="87">
        <v>23.11</v>
      </c>
      <c r="F22" s="87">
        <v>23.11</v>
      </c>
    </row>
    <row r="23" spans="1:6" ht="40.5" x14ac:dyDescent="0.25">
      <c r="A23" s="67" t="s">
        <v>85</v>
      </c>
      <c r="B23" s="76" t="s">
        <v>62</v>
      </c>
      <c r="C23" s="87">
        <v>0</v>
      </c>
      <c r="D23" s="87">
        <v>0</v>
      </c>
      <c r="E23" s="87">
        <v>0</v>
      </c>
      <c r="F23" s="87">
        <v>0</v>
      </c>
    </row>
    <row r="24" spans="1:6" ht="20.45" customHeight="1" x14ac:dyDescent="0.25">
      <c r="A24" s="67" t="s">
        <v>86</v>
      </c>
      <c r="B24" s="76" t="s">
        <v>63</v>
      </c>
      <c r="C24" s="87">
        <v>104.45</v>
      </c>
      <c r="D24" s="87">
        <v>104.45</v>
      </c>
      <c r="E24" s="87">
        <v>104.45</v>
      </c>
      <c r="F24" s="87">
        <v>104.45</v>
      </c>
    </row>
    <row r="25" spans="1:6" ht="20.45" customHeight="1" x14ac:dyDescent="0.25">
      <c r="A25" s="67" t="s">
        <v>87</v>
      </c>
      <c r="B25" s="76" t="s">
        <v>64</v>
      </c>
      <c r="C25" s="87">
        <v>0.81</v>
      </c>
      <c r="D25" s="87">
        <v>0.81</v>
      </c>
      <c r="E25" s="87">
        <v>0.81</v>
      </c>
      <c r="F25" s="87">
        <v>0.81</v>
      </c>
    </row>
    <row r="26" spans="1:6" ht="20.45" customHeight="1" x14ac:dyDescent="0.25">
      <c r="A26" s="67" t="s">
        <v>34</v>
      </c>
      <c r="B26" s="76" t="s">
        <v>50</v>
      </c>
      <c r="C26" s="87">
        <v>148.75</v>
      </c>
      <c r="D26" s="87">
        <v>148.75</v>
      </c>
      <c r="E26" s="87">
        <v>148.75</v>
      </c>
      <c r="F26" s="87">
        <v>148.75</v>
      </c>
    </row>
    <row r="27" spans="1:6" ht="20.45" customHeight="1" x14ac:dyDescent="0.25">
      <c r="A27" s="67" t="s">
        <v>36</v>
      </c>
      <c r="B27" s="76" t="s">
        <v>45</v>
      </c>
      <c r="C27" s="87">
        <v>148.75</v>
      </c>
      <c r="D27" s="87">
        <v>148.75</v>
      </c>
      <c r="E27" s="87">
        <v>148.75</v>
      </c>
      <c r="F27" s="87">
        <v>148.75</v>
      </c>
    </row>
    <row r="28" spans="1:6" ht="20.45" customHeight="1" x14ac:dyDescent="0.25">
      <c r="A28" s="67" t="s">
        <v>37</v>
      </c>
      <c r="B28" s="76" t="s">
        <v>0</v>
      </c>
      <c r="C28" s="87">
        <v>29.75</v>
      </c>
      <c r="D28" s="87">
        <v>29.75</v>
      </c>
      <c r="E28" s="87">
        <v>29.75</v>
      </c>
      <c r="F28" s="87">
        <v>29.75</v>
      </c>
    </row>
    <row r="29" spans="1:6" s="21" customFormat="1" ht="20.45" customHeight="1" x14ac:dyDescent="0.25">
      <c r="A29" s="67" t="s">
        <v>39</v>
      </c>
      <c r="B29" s="76" t="s">
        <v>46</v>
      </c>
      <c r="C29" s="87">
        <v>178.5</v>
      </c>
      <c r="D29" s="87">
        <v>178.5</v>
      </c>
      <c r="E29" s="87">
        <v>178.5</v>
      </c>
      <c r="F29" s="87">
        <v>178.5</v>
      </c>
    </row>
    <row r="30" spans="1:6" s="10" customFormat="1" ht="123" customHeight="1" x14ac:dyDescent="0.35">
      <c r="A30" s="127" t="s">
        <v>165</v>
      </c>
      <c r="B30" s="127"/>
      <c r="C30" s="125"/>
      <c r="D30" s="125"/>
      <c r="E30" s="125"/>
      <c r="F30" s="125"/>
    </row>
    <row r="31" spans="1:6" ht="95.1" customHeight="1" x14ac:dyDescent="0.35">
      <c r="A31" s="125" t="s">
        <v>155</v>
      </c>
      <c r="B31" s="125"/>
      <c r="C31" s="125"/>
      <c r="D31" s="125"/>
      <c r="E31" s="125"/>
      <c r="F31" s="125"/>
    </row>
    <row r="32" spans="1:6" x14ac:dyDescent="0.25">
      <c r="B32" s="16"/>
      <c r="C32" s="16"/>
      <c r="D32" s="17"/>
    </row>
    <row r="33" spans="2:3" x14ac:dyDescent="0.25">
      <c r="B33" s="11"/>
      <c r="C33" s="11"/>
    </row>
  </sheetData>
  <mergeCells count="7">
    <mergeCell ref="A31:F31"/>
    <mergeCell ref="D1:F1"/>
    <mergeCell ref="A5:A6"/>
    <mergeCell ref="B5:B6"/>
    <mergeCell ref="A30:F30"/>
    <mergeCell ref="C5:F5"/>
    <mergeCell ref="A2:F2"/>
  </mergeCells>
  <printOptions horizontalCentered="1"/>
  <pageMargins left="0.82677165354330717" right="0.35433070866141736" top="0.6692913385826772" bottom="0.74803149606299213" header="0.11811023622047245" footer="0.11811023622047245"/>
  <pageSetup paperSize="9" scale="68"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pageSetUpPr fitToPage="1"/>
  </sheetPr>
  <dimension ref="A1:K33"/>
  <sheetViews>
    <sheetView view="pageBreakPreview" zoomScale="90" zoomScaleNormal="100" zoomScaleSheetLayoutView="90" workbookViewId="0">
      <selection activeCell="D1" sqref="D1:F1"/>
    </sheetView>
  </sheetViews>
  <sheetFormatPr defaultRowHeight="15" x14ac:dyDescent="0.25"/>
  <cols>
    <col min="1" max="1" width="7.85546875" style="7" customWidth="1"/>
    <col min="2" max="2" width="61.7109375" style="7" customWidth="1"/>
    <col min="3" max="4" width="17.42578125" style="7" customWidth="1"/>
    <col min="5" max="5" width="16.7109375" style="7" customWidth="1"/>
    <col min="6" max="6" width="17.42578125" style="7" customWidth="1"/>
    <col min="7" max="255" width="8.7109375" style="7"/>
    <col min="256" max="256" width="7.85546875" style="7" customWidth="1"/>
    <col min="257" max="257" width="56.85546875" style="7" customWidth="1"/>
    <col min="258" max="258" width="15.42578125" style="7" customWidth="1"/>
    <col min="259" max="259" width="0" style="7" hidden="1" customWidth="1"/>
    <col min="260" max="260" width="14.85546875" style="7" customWidth="1"/>
    <col min="261" max="261" width="8.7109375" style="7"/>
    <col min="262" max="262" width="9.140625" style="7" customWidth="1"/>
    <col min="263" max="511" width="8.7109375" style="7"/>
    <col min="512" max="512" width="7.85546875" style="7" customWidth="1"/>
    <col min="513" max="513" width="56.85546875" style="7" customWidth="1"/>
    <col min="514" max="514" width="15.42578125" style="7" customWidth="1"/>
    <col min="515" max="515" width="0" style="7" hidden="1" customWidth="1"/>
    <col min="516" max="516" width="14.85546875" style="7" customWidth="1"/>
    <col min="517" max="517" width="8.7109375" style="7"/>
    <col min="518" max="518" width="9.140625" style="7" customWidth="1"/>
    <col min="519" max="767" width="8.7109375" style="7"/>
    <col min="768" max="768" width="7.85546875" style="7" customWidth="1"/>
    <col min="769" max="769" width="56.85546875" style="7" customWidth="1"/>
    <col min="770" max="770" width="15.42578125" style="7" customWidth="1"/>
    <col min="771" max="771" width="0" style="7" hidden="1" customWidth="1"/>
    <col min="772" max="772" width="14.85546875" style="7" customWidth="1"/>
    <col min="773" max="773" width="8.7109375" style="7"/>
    <col min="774" max="774" width="9.140625" style="7" customWidth="1"/>
    <col min="775" max="1023" width="8.7109375" style="7"/>
    <col min="1024" max="1024" width="7.85546875" style="7" customWidth="1"/>
    <col min="1025" max="1025" width="56.85546875" style="7" customWidth="1"/>
    <col min="1026" max="1026" width="15.42578125" style="7" customWidth="1"/>
    <col min="1027" max="1027" width="0" style="7" hidden="1" customWidth="1"/>
    <col min="1028" max="1028" width="14.85546875" style="7" customWidth="1"/>
    <col min="1029" max="1029" width="8.7109375" style="7"/>
    <col min="1030" max="1030" width="9.140625" style="7" customWidth="1"/>
    <col min="1031" max="1279" width="8.7109375" style="7"/>
    <col min="1280" max="1280" width="7.85546875" style="7" customWidth="1"/>
    <col min="1281" max="1281" width="56.85546875" style="7" customWidth="1"/>
    <col min="1282" max="1282" width="15.42578125" style="7" customWidth="1"/>
    <col min="1283" max="1283" width="0" style="7" hidden="1" customWidth="1"/>
    <col min="1284" max="1284" width="14.85546875" style="7" customWidth="1"/>
    <col min="1285" max="1285" width="8.7109375" style="7"/>
    <col min="1286" max="1286" width="9.140625" style="7" customWidth="1"/>
    <col min="1287" max="1535" width="8.7109375" style="7"/>
    <col min="1536" max="1536" width="7.85546875" style="7" customWidth="1"/>
    <col min="1537" max="1537" width="56.85546875" style="7" customWidth="1"/>
    <col min="1538" max="1538" width="15.42578125" style="7" customWidth="1"/>
    <col min="1539" max="1539" width="0" style="7" hidden="1" customWidth="1"/>
    <col min="1540" max="1540" width="14.85546875" style="7" customWidth="1"/>
    <col min="1541" max="1541" width="8.7109375" style="7"/>
    <col min="1542" max="1542" width="9.140625" style="7" customWidth="1"/>
    <col min="1543" max="1791" width="8.7109375" style="7"/>
    <col min="1792" max="1792" width="7.85546875" style="7" customWidth="1"/>
    <col min="1793" max="1793" width="56.85546875" style="7" customWidth="1"/>
    <col min="1794" max="1794" width="15.42578125" style="7" customWidth="1"/>
    <col min="1795" max="1795" width="0" style="7" hidden="1" customWidth="1"/>
    <col min="1796" max="1796" width="14.85546875" style="7" customWidth="1"/>
    <col min="1797" max="1797" width="8.7109375" style="7"/>
    <col min="1798" max="1798" width="9.140625" style="7" customWidth="1"/>
    <col min="1799" max="2047" width="8.7109375" style="7"/>
    <col min="2048" max="2048" width="7.85546875" style="7" customWidth="1"/>
    <col min="2049" max="2049" width="56.85546875" style="7" customWidth="1"/>
    <col min="2050" max="2050" width="15.42578125" style="7" customWidth="1"/>
    <col min="2051" max="2051" width="0" style="7" hidden="1" customWidth="1"/>
    <col min="2052" max="2052" width="14.85546875" style="7" customWidth="1"/>
    <col min="2053" max="2053" width="8.7109375" style="7"/>
    <col min="2054" max="2054" width="9.140625" style="7" customWidth="1"/>
    <col min="2055" max="2303" width="8.7109375" style="7"/>
    <col min="2304" max="2304" width="7.85546875" style="7" customWidth="1"/>
    <col min="2305" max="2305" width="56.85546875" style="7" customWidth="1"/>
    <col min="2306" max="2306" width="15.42578125" style="7" customWidth="1"/>
    <col min="2307" max="2307" width="0" style="7" hidden="1" customWidth="1"/>
    <col min="2308" max="2308" width="14.85546875" style="7" customWidth="1"/>
    <col min="2309" max="2309" width="8.7109375" style="7"/>
    <col min="2310" max="2310" width="9.140625" style="7" customWidth="1"/>
    <col min="2311" max="2559" width="8.7109375" style="7"/>
    <col min="2560" max="2560" width="7.85546875" style="7" customWidth="1"/>
    <col min="2561" max="2561" width="56.85546875" style="7" customWidth="1"/>
    <col min="2562" max="2562" width="15.42578125" style="7" customWidth="1"/>
    <col min="2563" max="2563" width="0" style="7" hidden="1" customWidth="1"/>
    <col min="2564" max="2564" width="14.85546875" style="7" customWidth="1"/>
    <col min="2565" max="2565" width="8.7109375" style="7"/>
    <col min="2566" max="2566" width="9.140625" style="7" customWidth="1"/>
    <col min="2567" max="2815" width="8.7109375" style="7"/>
    <col min="2816" max="2816" width="7.85546875" style="7" customWidth="1"/>
    <col min="2817" max="2817" width="56.85546875" style="7" customWidth="1"/>
    <col min="2818" max="2818" width="15.42578125" style="7" customWidth="1"/>
    <col min="2819" max="2819" width="0" style="7" hidden="1" customWidth="1"/>
    <col min="2820" max="2820" width="14.85546875" style="7" customWidth="1"/>
    <col min="2821" max="2821" width="8.7109375" style="7"/>
    <col min="2822" max="2822" width="9.140625" style="7" customWidth="1"/>
    <col min="2823" max="3071" width="8.7109375" style="7"/>
    <col min="3072" max="3072" width="7.85546875" style="7" customWidth="1"/>
    <col min="3073" max="3073" width="56.85546875" style="7" customWidth="1"/>
    <col min="3074" max="3074" width="15.42578125" style="7" customWidth="1"/>
    <col min="3075" max="3075" width="0" style="7" hidden="1" customWidth="1"/>
    <col min="3076" max="3076" width="14.85546875" style="7" customWidth="1"/>
    <col min="3077" max="3077" width="8.7109375" style="7"/>
    <col min="3078" max="3078" width="9.140625" style="7" customWidth="1"/>
    <col min="3079" max="3327" width="8.7109375" style="7"/>
    <col min="3328" max="3328" width="7.85546875" style="7" customWidth="1"/>
    <col min="3329" max="3329" width="56.85546875" style="7" customWidth="1"/>
    <col min="3330" max="3330" width="15.42578125" style="7" customWidth="1"/>
    <col min="3331" max="3331" width="0" style="7" hidden="1" customWidth="1"/>
    <col min="3332" max="3332" width="14.85546875" style="7" customWidth="1"/>
    <col min="3333" max="3333" width="8.7109375" style="7"/>
    <col min="3334" max="3334" width="9.140625" style="7" customWidth="1"/>
    <col min="3335" max="3583" width="8.7109375" style="7"/>
    <col min="3584" max="3584" width="7.85546875" style="7" customWidth="1"/>
    <col min="3585" max="3585" width="56.85546875" style="7" customWidth="1"/>
    <col min="3586" max="3586" width="15.42578125" style="7" customWidth="1"/>
    <col min="3587" max="3587" width="0" style="7" hidden="1" customWidth="1"/>
    <col min="3588" max="3588" width="14.85546875" style="7" customWidth="1"/>
    <col min="3589" max="3589" width="8.7109375" style="7"/>
    <col min="3590" max="3590" width="9.140625" style="7" customWidth="1"/>
    <col min="3591" max="3839" width="8.7109375" style="7"/>
    <col min="3840" max="3840" width="7.85546875" style="7" customWidth="1"/>
    <col min="3841" max="3841" width="56.85546875" style="7" customWidth="1"/>
    <col min="3842" max="3842" width="15.42578125" style="7" customWidth="1"/>
    <col min="3843" max="3843" width="0" style="7" hidden="1" customWidth="1"/>
    <col min="3844" max="3844" width="14.85546875" style="7" customWidth="1"/>
    <col min="3845" max="3845" width="8.7109375" style="7"/>
    <col min="3846" max="3846" width="9.140625" style="7" customWidth="1"/>
    <col min="3847" max="4095" width="8.7109375" style="7"/>
    <col min="4096" max="4096" width="7.85546875" style="7" customWidth="1"/>
    <col min="4097" max="4097" width="56.85546875" style="7" customWidth="1"/>
    <col min="4098" max="4098" width="15.42578125" style="7" customWidth="1"/>
    <col min="4099" max="4099" width="0" style="7" hidden="1" customWidth="1"/>
    <col min="4100" max="4100" width="14.85546875" style="7" customWidth="1"/>
    <col min="4101" max="4101" width="8.7109375" style="7"/>
    <col min="4102" max="4102" width="9.140625" style="7" customWidth="1"/>
    <col min="4103" max="4351" width="8.7109375" style="7"/>
    <col min="4352" max="4352" width="7.85546875" style="7" customWidth="1"/>
    <col min="4353" max="4353" width="56.85546875" style="7" customWidth="1"/>
    <col min="4354" max="4354" width="15.42578125" style="7" customWidth="1"/>
    <col min="4355" max="4355" width="0" style="7" hidden="1" customWidth="1"/>
    <col min="4356" max="4356" width="14.85546875" style="7" customWidth="1"/>
    <col min="4357" max="4357" width="8.7109375" style="7"/>
    <col min="4358" max="4358" width="9.140625" style="7" customWidth="1"/>
    <col min="4359" max="4607" width="8.7109375" style="7"/>
    <col min="4608" max="4608" width="7.85546875" style="7" customWidth="1"/>
    <col min="4609" max="4609" width="56.85546875" style="7" customWidth="1"/>
    <col min="4610" max="4610" width="15.42578125" style="7" customWidth="1"/>
    <col min="4611" max="4611" width="0" style="7" hidden="1" customWidth="1"/>
    <col min="4612" max="4612" width="14.85546875" style="7" customWidth="1"/>
    <col min="4613" max="4613" width="8.7109375" style="7"/>
    <col min="4614" max="4614" width="9.140625" style="7" customWidth="1"/>
    <col min="4615" max="4863" width="8.7109375" style="7"/>
    <col min="4864" max="4864" width="7.85546875" style="7" customWidth="1"/>
    <col min="4865" max="4865" width="56.85546875" style="7" customWidth="1"/>
    <col min="4866" max="4866" width="15.42578125" style="7" customWidth="1"/>
    <col min="4867" max="4867" width="0" style="7" hidden="1" customWidth="1"/>
    <col min="4868" max="4868" width="14.85546875" style="7" customWidth="1"/>
    <col min="4869" max="4869" width="8.7109375" style="7"/>
    <col min="4870" max="4870" width="9.140625" style="7" customWidth="1"/>
    <col min="4871" max="5119" width="8.7109375" style="7"/>
    <col min="5120" max="5120" width="7.85546875" style="7" customWidth="1"/>
    <col min="5121" max="5121" width="56.85546875" style="7" customWidth="1"/>
    <col min="5122" max="5122" width="15.42578125" style="7" customWidth="1"/>
    <col min="5123" max="5123" width="0" style="7" hidden="1" customWidth="1"/>
    <col min="5124" max="5124" width="14.85546875" style="7" customWidth="1"/>
    <col min="5125" max="5125" width="8.7109375" style="7"/>
    <col min="5126" max="5126" width="9.140625" style="7" customWidth="1"/>
    <col min="5127" max="5375" width="8.7109375" style="7"/>
    <col min="5376" max="5376" width="7.85546875" style="7" customWidth="1"/>
    <col min="5377" max="5377" width="56.85546875" style="7" customWidth="1"/>
    <col min="5378" max="5378" width="15.42578125" style="7" customWidth="1"/>
    <col min="5379" max="5379" width="0" style="7" hidden="1" customWidth="1"/>
    <col min="5380" max="5380" width="14.85546875" style="7" customWidth="1"/>
    <col min="5381" max="5381" width="8.7109375" style="7"/>
    <col min="5382" max="5382" width="9.140625" style="7" customWidth="1"/>
    <col min="5383" max="5631" width="8.7109375" style="7"/>
    <col min="5632" max="5632" width="7.85546875" style="7" customWidth="1"/>
    <col min="5633" max="5633" width="56.85546875" style="7" customWidth="1"/>
    <col min="5634" max="5634" width="15.42578125" style="7" customWidth="1"/>
    <col min="5635" max="5635" width="0" style="7" hidden="1" customWidth="1"/>
    <col min="5636" max="5636" width="14.85546875" style="7" customWidth="1"/>
    <col min="5637" max="5637" width="8.7109375" style="7"/>
    <col min="5638" max="5638" width="9.140625" style="7" customWidth="1"/>
    <col min="5639" max="5887" width="8.7109375" style="7"/>
    <col min="5888" max="5888" width="7.85546875" style="7" customWidth="1"/>
    <col min="5889" max="5889" width="56.85546875" style="7" customWidth="1"/>
    <col min="5890" max="5890" width="15.42578125" style="7" customWidth="1"/>
    <col min="5891" max="5891" width="0" style="7" hidden="1" customWidth="1"/>
    <col min="5892" max="5892" width="14.85546875" style="7" customWidth="1"/>
    <col min="5893" max="5893" width="8.7109375" style="7"/>
    <col min="5894" max="5894" width="9.140625" style="7" customWidth="1"/>
    <col min="5895" max="6143" width="8.7109375" style="7"/>
    <col min="6144" max="6144" width="7.85546875" style="7" customWidth="1"/>
    <col min="6145" max="6145" width="56.85546875" style="7" customWidth="1"/>
    <col min="6146" max="6146" width="15.42578125" style="7" customWidth="1"/>
    <col min="6147" max="6147" width="0" style="7" hidden="1" customWidth="1"/>
    <col min="6148" max="6148" width="14.85546875" style="7" customWidth="1"/>
    <col min="6149" max="6149" width="8.7109375" style="7"/>
    <col min="6150" max="6150" width="9.140625" style="7" customWidth="1"/>
    <col min="6151" max="6399" width="8.7109375" style="7"/>
    <col min="6400" max="6400" width="7.85546875" style="7" customWidth="1"/>
    <col min="6401" max="6401" width="56.85546875" style="7" customWidth="1"/>
    <col min="6402" max="6402" width="15.42578125" style="7" customWidth="1"/>
    <col min="6403" max="6403" width="0" style="7" hidden="1" customWidth="1"/>
    <col min="6404" max="6404" width="14.85546875" style="7" customWidth="1"/>
    <col min="6405" max="6405" width="8.7109375" style="7"/>
    <col min="6406" max="6406" width="9.140625" style="7" customWidth="1"/>
    <col min="6407" max="6655" width="8.7109375" style="7"/>
    <col min="6656" max="6656" width="7.85546875" style="7" customWidth="1"/>
    <col min="6657" max="6657" width="56.85546875" style="7" customWidth="1"/>
    <col min="6658" max="6658" width="15.42578125" style="7" customWidth="1"/>
    <col min="6659" max="6659" width="0" style="7" hidden="1" customWidth="1"/>
    <col min="6660" max="6660" width="14.85546875" style="7" customWidth="1"/>
    <col min="6661" max="6661" width="8.7109375" style="7"/>
    <col min="6662" max="6662" width="9.140625" style="7" customWidth="1"/>
    <col min="6663" max="6911" width="8.7109375" style="7"/>
    <col min="6912" max="6912" width="7.85546875" style="7" customWidth="1"/>
    <col min="6913" max="6913" width="56.85546875" style="7" customWidth="1"/>
    <col min="6914" max="6914" width="15.42578125" style="7" customWidth="1"/>
    <col min="6915" max="6915" width="0" style="7" hidden="1" customWidth="1"/>
    <col min="6916" max="6916" width="14.85546875" style="7" customWidth="1"/>
    <col min="6917" max="6917" width="8.7109375" style="7"/>
    <col min="6918" max="6918" width="9.140625" style="7" customWidth="1"/>
    <col min="6919" max="7167" width="8.7109375" style="7"/>
    <col min="7168" max="7168" width="7.85546875" style="7" customWidth="1"/>
    <col min="7169" max="7169" width="56.85546875" style="7" customWidth="1"/>
    <col min="7170" max="7170" width="15.42578125" style="7" customWidth="1"/>
    <col min="7171" max="7171" width="0" style="7" hidden="1" customWidth="1"/>
    <col min="7172" max="7172" width="14.85546875" style="7" customWidth="1"/>
    <col min="7173" max="7173" width="8.7109375" style="7"/>
    <col min="7174" max="7174" width="9.140625" style="7" customWidth="1"/>
    <col min="7175" max="7423" width="8.7109375" style="7"/>
    <col min="7424" max="7424" width="7.85546875" style="7" customWidth="1"/>
    <col min="7425" max="7425" width="56.85546875" style="7" customWidth="1"/>
    <col min="7426" max="7426" width="15.42578125" style="7" customWidth="1"/>
    <col min="7427" max="7427" width="0" style="7" hidden="1" customWidth="1"/>
    <col min="7428" max="7428" width="14.85546875" style="7" customWidth="1"/>
    <col min="7429" max="7429" width="8.7109375" style="7"/>
    <col min="7430" max="7430" width="9.140625" style="7" customWidth="1"/>
    <col min="7431" max="7679" width="8.7109375" style="7"/>
    <col min="7680" max="7680" width="7.85546875" style="7" customWidth="1"/>
    <col min="7681" max="7681" width="56.85546875" style="7" customWidth="1"/>
    <col min="7682" max="7682" width="15.42578125" style="7" customWidth="1"/>
    <col min="7683" max="7683" width="0" style="7" hidden="1" customWidth="1"/>
    <col min="7684" max="7684" width="14.85546875" style="7" customWidth="1"/>
    <col min="7685" max="7685" width="8.7109375" style="7"/>
    <col min="7686" max="7686" width="9.140625" style="7" customWidth="1"/>
    <col min="7687" max="7935" width="8.7109375" style="7"/>
    <col min="7936" max="7936" width="7.85546875" style="7" customWidth="1"/>
    <col min="7937" max="7937" width="56.85546875" style="7" customWidth="1"/>
    <col min="7938" max="7938" width="15.42578125" style="7" customWidth="1"/>
    <col min="7939" max="7939" width="0" style="7" hidden="1" customWidth="1"/>
    <col min="7940" max="7940" width="14.85546875" style="7" customWidth="1"/>
    <col min="7941" max="7941" width="8.7109375" style="7"/>
    <col min="7942" max="7942" width="9.140625" style="7" customWidth="1"/>
    <col min="7943" max="8191" width="8.7109375" style="7"/>
    <col min="8192" max="8192" width="7.85546875" style="7" customWidth="1"/>
    <col min="8193" max="8193" width="56.85546875" style="7" customWidth="1"/>
    <col min="8194" max="8194" width="15.42578125" style="7" customWidth="1"/>
    <col min="8195" max="8195" width="0" style="7" hidden="1" customWidth="1"/>
    <col min="8196" max="8196" width="14.85546875" style="7" customWidth="1"/>
    <col min="8197" max="8197" width="8.7109375" style="7"/>
    <col min="8198" max="8198" width="9.140625" style="7" customWidth="1"/>
    <col min="8199" max="8447" width="8.7109375" style="7"/>
    <col min="8448" max="8448" width="7.85546875" style="7" customWidth="1"/>
    <col min="8449" max="8449" width="56.85546875" style="7" customWidth="1"/>
    <col min="8450" max="8450" width="15.42578125" style="7" customWidth="1"/>
    <col min="8451" max="8451" width="0" style="7" hidden="1" customWidth="1"/>
    <col min="8452" max="8452" width="14.85546875" style="7" customWidth="1"/>
    <col min="8453" max="8453" width="8.7109375" style="7"/>
    <col min="8454" max="8454" width="9.140625" style="7" customWidth="1"/>
    <col min="8455" max="8703" width="8.7109375" style="7"/>
    <col min="8704" max="8704" width="7.85546875" style="7" customWidth="1"/>
    <col min="8705" max="8705" width="56.85546875" style="7" customWidth="1"/>
    <col min="8706" max="8706" width="15.42578125" style="7" customWidth="1"/>
    <col min="8707" max="8707" width="0" style="7" hidden="1" customWidth="1"/>
    <col min="8708" max="8708" width="14.85546875" style="7" customWidth="1"/>
    <col min="8709" max="8709" width="8.7109375" style="7"/>
    <col min="8710" max="8710" width="9.140625" style="7" customWidth="1"/>
    <col min="8711" max="8959" width="8.7109375" style="7"/>
    <col min="8960" max="8960" width="7.85546875" style="7" customWidth="1"/>
    <col min="8961" max="8961" width="56.85546875" style="7" customWidth="1"/>
    <col min="8962" max="8962" width="15.42578125" style="7" customWidth="1"/>
    <col min="8963" max="8963" width="0" style="7" hidden="1" customWidth="1"/>
    <col min="8964" max="8964" width="14.85546875" style="7" customWidth="1"/>
    <col min="8965" max="8965" width="8.7109375" style="7"/>
    <col min="8966" max="8966" width="9.140625" style="7" customWidth="1"/>
    <col min="8967" max="9215" width="8.7109375" style="7"/>
    <col min="9216" max="9216" width="7.85546875" style="7" customWidth="1"/>
    <col min="9217" max="9217" width="56.85546875" style="7" customWidth="1"/>
    <col min="9218" max="9218" width="15.42578125" style="7" customWidth="1"/>
    <col min="9219" max="9219" width="0" style="7" hidden="1" customWidth="1"/>
    <col min="9220" max="9220" width="14.85546875" style="7" customWidth="1"/>
    <col min="9221" max="9221" width="8.7109375" style="7"/>
    <col min="9222" max="9222" width="9.140625" style="7" customWidth="1"/>
    <col min="9223" max="9471" width="8.7109375" style="7"/>
    <col min="9472" max="9472" width="7.85546875" style="7" customWidth="1"/>
    <col min="9473" max="9473" width="56.85546875" style="7" customWidth="1"/>
    <col min="9474" max="9474" width="15.42578125" style="7" customWidth="1"/>
    <col min="9475" max="9475" width="0" style="7" hidden="1" customWidth="1"/>
    <col min="9476" max="9476" width="14.85546875" style="7" customWidth="1"/>
    <col min="9477" max="9477" width="8.7109375" style="7"/>
    <col min="9478" max="9478" width="9.140625" style="7" customWidth="1"/>
    <col min="9479" max="9727" width="8.7109375" style="7"/>
    <col min="9728" max="9728" width="7.85546875" style="7" customWidth="1"/>
    <col min="9729" max="9729" width="56.85546875" style="7" customWidth="1"/>
    <col min="9730" max="9730" width="15.42578125" style="7" customWidth="1"/>
    <col min="9731" max="9731" width="0" style="7" hidden="1" customWidth="1"/>
    <col min="9732" max="9732" width="14.85546875" style="7" customWidth="1"/>
    <col min="9733" max="9733" width="8.7109375" style="7"/>
    <col min="9734" max="9734" width="9.140625" style="7" customWidth="1"/>
    <col min="9735" max="9983" width="8.7109375" style="7"/>
    <col min="9984" max="9984" width="7.85546875" style="7" customWidth="1"/>
    <col min="9985" max="9985" width="56.85546875" style="7" customWidth="1"/>
    <col min="9986" max="9986" width="15.42578125" style="7" customWidth="1"/>
    <col min="9987" max="9987" width="0" style="7" hidden="1" customWidth="1"/>
    <col min="9988" max="9988" width="14.85546875" style="7" customWidth="1"/>
    <col min="9989" max="9989" width="8.7109375" style="7"/>
    <col min="9990" max="9990" width="9.140625" style="7" customWidth="1"/>
    <col min="9991" max="10239" width="8.7109375" style="7"/>
    <col min="10240" max="10240" width="7.85546875" style="7" customWidth="1"/>
    <col min="10241" max="10241" width="56.85546875" style="7" customWidth="1"/>
    <col min="10242" max="10242" width="15.42578125" style="7" customWidth="1"/>
    <col min="10243" max="10243" width="0" style="7" hidden="1" customWidth="1"/>
    <col min="10244" max="10244" width="14.85546875" style="7" customWidth="1"/>
    <col min="10245" max="10245" width="8.7109375" style="7"/>
    <col min="10246" max="10246" width="9.140625" style="7" customWidth="1"/>
    <col min="10247" max="10495" width="8.7109375" style="7"/>
    <col min="10496" max="10496" width="7.85546875" style="7" customWidth="1"/>
    <col min="10497" max="10497" width="56.85546875" style="7" customWidth="1"/>
    <col min="10498" max="10498" width="15.42578125" style="7" customWidth="1"/>
    <col min="10499" max="10499" width="0" style="7" hidden="1" customWidth="1"/>
    <col min="10500" max="10500" width="14.85546875" style="7" customWidth="1"/>
    <col min="10501" max="10501" width="8.7109375" style="7"/>
    <col min="10502" max="10502" width="9.140625" style="7" customWidth="1"/>
    <col min="10503" max="10751" width="8.7109375" style="7"/>
    <col min="10752" max="10752" width="7.85546875" style="7" customWidth="1"/>
    <col min="10753" max="10753" width="56.85546875" style="7" customWidth="1"/>
    <col min="10754" max="10754" width="15.42578125" style="7" customWidth="1"/>
    <col min="10755" max="10755" width="0" style="7" hidden="1" customWidth="1"/>
    <col min="10756" max="10756" width="14.85546875" style="7" customWidth="1"/>
    <col min="10757" max="10757" width="8.7109375" style="7"/>
    <col min="10758" max="10758" width="9.140625" style="7" customWidth="1"/>
    <col min="10759" max="11007" width="8.7109375" style="7"/>
    <col min="11008" max="11008" width="7.85546875" style="7" customWidth="1"/>
    <col min="11009" max="11009" width="56.85546875" style="7" customWidth="1"/>
    <col min="11010" max="11010" width="15.42578125" style="7" customWidth="1"/>
    <col min="11011" max="11011" width="0" style="7" hidden="1" customWidth="1"/>
    <col min="11012" max="11012" width="14.85546875" style="7" customWidth="1"/>
    <col min="11013" max="11013" width="8.7109375" style="7"/>
    <col min="11014" max="11014" width="9.140625" style="7" customWidth="1"/>
    <col min="11015" max="11263" width="8.7109375" style="7"/>
    <col min="11264" max="11264" width="7.85546875" style="7" customWidth="1"/>
    <col min="11265" max="11265" width="56.85546875" style="7" customWidth="1"/>
    <col min="11266" max="11266" width="15.42578125" style="7" customWidth="1"/>
    <col min="11267" max="11267" width="0" style="7" hidden="1" customWidth="1"/>
    <col min="11268" max="11268" width="14.85546875" style="7" customWidth="1"/>
    <col min="11269" max="11269" width="8.7109375" style="7"/>
    <col min="11270" max="11270" width="9.140625" style="7" customWidth="1"/>
    <col min="11271" max="11519" width="8.7109375" style="7"/>
    <col min="11520" max="11520" width="7.85546875" style="7" customWidth="1"/>
    <col min="11521" max="11521" width="56.85546875" style="7" customWidth="1"/>
    <col min="11522" max="11522" width="15.42578125" style="7" customWidth="1"/>
    <col min="11523" max="11523" width="0" style="7" hidden="1" customWidth="1"/>
    <col min="11524" max="11524" width="14.85546875" style="7" customWidth="1"/>
    <col min="11525" max="11525" width="8.7109375" style="7"/>
    <col min="11526" max="11526" width="9.140625" style="7" customWidth="1"/>
    <col min="11527" max="11775" width="8.7109375" style="7"/>
    <col min="11776" max="11776" width="7.85546875" style="7" customWidth="1"/>
    <col min="11777" max="11777" width="56.85546875" style="7" customWidth="1"/>
    <col min="11778" max="11778" width="15.42578125" style="7" customWidth="1"/>
    <col min="11779" max="11779" width="0" style="7" hidden="1" customWidth="1"/>
    <col min="11780" max="11780" width="14.85546875" style="7" customWidth="1"/>
    <col min="11781" max="11781" width="8.7109375" style="7"/>
    <col min="11782" max="11782" width="9.140625" style="7" customWidth="1"/>
    <col min="11783" max="12031" width="8.7109375" style="7"/>
    <col min="12032" max="12032" width="7.85546875" style="7" customWidth="1"/>
    <col min="12033" max="12033" width="56.85546875" style="7" customWidth="1"/>
    <col min="12034" max="12034" width="15.42578125" style="7" customWidth="1"/>
    <col min="12035" max="12035" width="0" style="7" hidden="1" customWidth="1"/>
    <col min="12036" max="12036" width="14.85546875" style="7" customWidth="1"/>
    <col min="12037" max="12037" width="8.7109375" style="7"/>
    <col min="12038" max="12038" width="9.140625" style="7" customWidth="1"/>
    <col min="12039" max="12287" width="8.7109375" style="7"/>
    <col min="12288" max="12288" width="7.85546875" style="7" customWidth="1"/>
    <col min="12289" max="12289" width="56.85546875" style="7" customWidth="1"/>
    <col min="12290" max="12290" width="15.42578125" style="7" customWidth="1"/>
    <col min="12291" max="12291" width="0" style="7" hidden="1" customWidth="1"/>
    <col min="12292" max="12292" width="14.85546875" style="7" customWidth="1"/>
    <col min="12293" max="12293" width="8.7109375" style="7"/>
    <col min="12294" max="12294" width="9.140625" style="7" customWidth="1"/>
    <col min="12295" max="12543" width="8.7109375" style="7"/>
    <col min="12544" max="12544" width="7.85546875" style="7" customWidth="1"/>
    <col min="12545" max="12545" width="56.85546875" style="7" customWidth="1"/>
    <col min="12546" max="12546" width="15.42578125" style="7" customWidth="1"/>
    <col min="12547" max="12547" width="0" style="7" hidden="1" customWidth="1"/>
    <col min="12548" max="12548" width="14.85546875" style="7" customWidth="1"/>
    <col min="12549" max="12549" width="8.7109375" style="7"/>
    <col min="12550" max="12550" width="9.140625" style="7" customWidth="1"/>
    <col min="12551" max="12799" width="8.7109375" style="7"/>
    <col min="12800" max="12800" width="7.85546875" style="7" customWidth="1"/>
    <col min="12801" max="12801" width="56.85546875" style="7" customWidth="1"/>
    <col min="12802" max="12802" width="15.42578125" style="7" customWidth="1"/>
    <col min="12803" max="12803" width="0" style="7" hidden="1" customWidth="1"/>
    <col min="12804" max="12804" width="14.85546875" style="7" customWidth="1"/>
    <col min="12805" max="12805" width="8.7109375" style="7"/>
    <col min="12806" max="12806" width="9.140625" style="7" customWidth="1"/>
    <col min="12807" max="13055" width="8.7109375" style="7"/>
    <col min="13056" max="13056" width="7.85546875" style="7" customWidth="1"/>
    <col min="13057" max="13057" width="56.85546875" style="7" customWidth="1"/>
    <col min="13058" max="13058" width="15.42578125" style="7" customWidth="1"/>
    <col min="13059" max="13059" width="0" style="7" hidden="1" customWidth="1"/>
    <col min="13060" max="13060" width="14.85546875" style="7" customWidth="1"/>
    <col min="13061" max="13061" width="8.7109375" style="7"/>
    <col min="13062" max="13062" width="9.140625" style="7" customWidth="1"/>
    <col min="13063" max="13311" width="8.7109375" style="7"/>
    <col min="13312" max="13312" width="7.85546875" style="7" customWidth="1"/>
    <col min="13313" max="13313" width="56.85546875" style="7" customWidth="1"/>
    <col min="13314" max="13314" width="15.42578125" style="7" customWidth="1"/>
    <col min="13315" max="13315" width="0" style="7" hidden="1" customWidth="1"/>
    <col min="13316" max="13316" width="14.85546875" style="7" customWidth="1"/>
    <col min="13317" max="13317" width="8.7109375" style="7"/>
    <col min="13318" max="13318" width="9.140625" style="7" customWidth="1"/>
    <col min="13319" max="13567" width="8.7109375" style="7"/>
    <col min="13568" max="13568" width="7.85546875" style="7" customWidth="1"/>
    <col min="13569" max="13569" width="56.85546875" style="7" customWidth="1"/>
    <col min="13570" max="13570" width="15.42578125" style="7" customWidth="1"/>
    <col min="13571" max="13571" width="0" style="7" hidden="1" customWidth="1"/>
    <col min="13572" max="13572" width="14.85546875" style="7" customWidth="1"/>
    <col min="13573" max="13573" width="8.7109375" style="7"/>
    <col min="13574" max="13574" width="9.140625" style="7" customWidth="1"/>
    <col min="13575" max="13823" width="8.7109375" style="7"/>
    <col min="13824" max="13824" width="7.85546875" style="7" customWidth="1"/>
    <col min="13825" max="13825" width="56.85546875" style="7" customWidth="1"/>
    <col min="13826" max="13826" width="15.42578125" style="7" customWidth="1"/>
    <col min="13827" max="13827" width="0" style="7" hidden="1" customWidth="1"/>
    <col min="13828" max="13828" width="14.85546875" style="7" customWidth="1"/>
    <col min="13829" max="13829" width="8.7109375" style="7"/>
    <col min="13830" max="13830" width="9.140625" style="7" customWidth="1"/>
    <col min="13831" max="14079" width="8.7109375" style="7"/>
    <col min="14080" max="14080" width="7.85546875" style="7" customWidth="1"/>
    <col min="14081" max="14081" width="56.85546875" style="7" customWidth="1"/>
    <col min="14082" max="14082" width="15.42578125" style="7" customWidth="1"/>
    <col min="14083" max="14083" width="0" style="7" hidden="1" customWidth="1"/>
    <col min="14084" max="14084" width="14.85546875" style="7" customWidth="1"/>
    <col min="14085" max="14085" width="8.7109375" style="7"/>
    <col min="14086" max="14086" width="9.140625" style="7" customWidth="1"/>
    <col min="14087" max="14335" width="8.7109375" style="7"/>
    <col min="14336" max="14336" width="7.85546875" style="7" customWidth="1"/>
    <col min="14337" max="14337" width="56.85546875" style="7" customWidth="1"/>
    <col min="14338" max="14338" width="15.42578125" style="7" customWidth="1"/>
    <col min="14339" max="14339" width="0" style="7" hidden="1" customWidth="1"/>
    <col min="14340" max="14340" width="14.85546875" style="7" customWidth="1"/>
    <col min="14341" max="14341" width="8.7109375" style="7"/>
    <col min="14342" max="14342" width="9.140625" style="7" customWidth="1"/>
    <col min="14343" max="14591" width="8.7109375" style="7"/>
    <col min="14592" max="14592" width="7.85546875" style="7" customWidth="1"/>
    <col min="14593" max="14593" width="56.85546875" style="7" customWidth="1"/>
    <col min="14594" max="14594" width="15.42578125" style="7" customWidth="1"/>
    <col min="14595" max="14595" width="0" style="7" hidden="1" customWidth="1"/>
    <col min="14596" max="14596" width="14.85546875" style="7" customWidth="1"/>
    <col min="14597" max="14597" width="8.7109375" style="7"/>
    <col min="14598" max="14598" width="9.140625" style="7" customWidth="1"/>
    <col min="14599" max="14847" width="8.7109375" style="7"/>
    <col min="14848" max="14848" width="7.85546875" style="7" customWidth="1"/>
    <col min="14849" max="14849" width="56.85546875" style="7" customWidth="1"/>
    <col min="14850" max="14850" width="15.42578125" style="7" customWidth="1"/>
    <col min="14851" max="14851" width="0" style="7" hidden="1" customWidth="1"/>
    <col min="14852" max="14852" width="14.85546875" style="7" customWidth="1"/>
    <col min="14853" max="14853" width="8.7109375" style="7"/>
    <col min="14854" max="14854" width="9.140625" style="7" customWidth="1"/>
    <col min="14855" max="15103" width="8.7109375" style="7"/>
    <col min="15104" max="15104" width="7.85546875" style="7" customWidth="1"/>
    <col min="15105" max="15105" width="56.85546875" style="7" customWidth="1"/>
    <col min="15106" max="15106" width="15.42578125" style="7" customWidth="1"/>
    <col min="15107" max="15107" width="0" style="7" hidden="1" customWidth="1"/>
    <col min="15108" max="15108" width="14.85546875" style="7" customWidth="1"/>
    <col min="15109" max="15109" width="8.7109375" style="7"/>
    <col min="15110" max="15110" width="9.140625" style="7" customWidth="1"/>
    <col min="15111" max="15359" width="8.7109375" style="7"/>
    <col min="15360" max="15360" width="7.85546875" style="7" customWidth="1"/>
    <col min="15361" max="15361" width="56.85546875" style="7" customWidth="1"/>
    <col min="15362" max="15362" width="15.42578125" style="7" customWidth="1"/>
    <col min="15363" max="15363" width="0" style="7" hidden="1" customWidth="1"/>
    <col min="15364" max="15364" width="14.85546875" style="7" customWidth="1"/>
    <col min="15365" max="15365" width="8.7109375" style="7"/>
    <col min="15366" max="15366" width="9.140625" style="7" customWidth="1"/>
    <col min="15367" max="15615" width="8.7109375" style="7"/>
    <col min="15616" max="15616" width="7.85546875" style="7" customWidth="1"/>
    <col min="15617" max="15617" width="56.85546875" style="7" customWidth="1"/>
    <col min="15618" max="15618" width="15.42578125" style="7" customWidth="1"/>
    <col min="15619" max="15619" width="0" style="7" hidden="1" customWidth="1"/>
    <col min="15620" max="15620" width="14.85546875" style="7" customWidth="1"/>
    <col min="15621" max="15621" width="8.7109375" style="7"/>
    <col min="15622" max="15622" width="9.140625" style="7" customWidth="1"/>
    <col min="15623" max="15871" width="8.7109375" style="7"/>
    <col min="15872" max="15872" width="7.85546875" style="7" customWidth="1"/>
    <col min="15873" max="15873" width="56.85546875" style="7" customWidth="1"/>
    <col min="15874" max="15874" width="15.42578125" style="7" customWidth="1"/>
    <col min="15875" max="15875" width="0" style="7" hidden="1" customWidth="1"/>
    <col min="15876" max="15876" width="14.85546875" style="7" customWidth="1"/>
    <col min="15877" max="15877" width="8.7109375" style="7"/>
    <col min="15878" max="15878" width="9.140625" style="7" customWidth="1"/>
    <col min="15879" max="16127" width="8.7109375" style="7"/>
    <col min="16128" max="16128" width="7.85546875" style="7" customWidth="1"/>
    <col min="16129" max="16129" width="56.85546875" style="7" customWidth="1"/>
    <col min="16130" max="16130" width="15.42578125" style="7" customWidth="1"/>
    <col min="16131" max="16131" width="0" style="7" hidden="1" customWidth="1"/>
    <col min="16132" max="16132" width="14.85546875" style="7" customWidth="1"/>
    <col min="16133" max="16133" width="8.7109375" style="7"/>
    <col min="16134" max="16134" width="9.140625" style="7" customWidth="1"/>
    <col min="16135" max="16383" width="8.7109375" style="7"/>
    <col min="16384" max="16384" width="8.85546875" style="7" customWidth="1"/>
  </cols>
  <sheetData>
    <row r="1" spans="1:11" ht="82.5" customHeight="1" x14ac:dyDescent="0.25">
      <c r="A1" s="12"/>
      <c r="B1" s="12"/>
      <c r="C1" s="12"/>
      <c r="D1" s="114" t="s">
        <v>179</v>
      </c>
      <c r="E1" s="114"/>
      <c r="F1" s="114"/>
      <c r="G1" s="13"/>
    </row>
    <row r="2" spans="1:11" ht="124.5" customHeight="1" x14ac:dyDescent="0.3">
      <c r="A2" s="141" t="s">
        <v>110</v>
      </c>
      <c r="B2" s="135"/>
      <c r="C2" s="135"/>
      <c r="D2" s="135"/>
      <c r="E2" s="135"/>
      <c r="F2" s="135"/>
      <c r="G2" s="14"/>
    </row>
    <row r="3" spans="1:11" ht="23.25" x14ac:dyDescent="0.3">
      <c r="A3" s="72"/>
      <c r="B3" s="30"/>
      <c r="C3" s="30"/>
      <c r="D3" s="30"/>
      <c r="E3" s="30"/>
      <c r="F3" s="30"/>
      <c r="G3" s="14"/>
    </row>
    <row r="4" spans="1:11" ht="20.45" customHeight="1" x14ac:dyDescent="0.3">
      <c r="A4" s="31"/>
      <c r="B4" s="74"/>
      <c r="C4" s="74"/>
      <c r="D4" s="74"/>
      <c r="E4" s="74"/>
      <c r="F4" s="75" t="s">
        <v>81</v>
      </c>
      <c r="G4" s="14"/>
    </row>
    <row r="5" spans="1:11" ht="21.95" customHeight="1" x14ac:dyDescent="0.25">
      <c r="A5" s="139" t="s">
        <v>1</v>
      </c>
      <c r="B5" s="144" t="s">
        <v>2</v>
      </c>
      <c r="C5" s="118" t="s">
        <v>61</v>
      </c>
      <c r="D5" s="119"/>
      <c r="E5" s="119"/>
      <c r="F5" s="120"/>
    </row>
    <row r="6" spans="1:11" ht="81" x14ac:dyDescent="0.25">
      <c r="A6" s="140"/>
      <c r="B6" s="116"/>
      <c r="C6" s="32" t="s">
        <v>107</v>
      </c>
      <c r="D6" s="32" t="s">
        <v>58</v>
      </c>
      <c r="E6" s="32" t="s">
        <v>59</v>
      </c>
      <c r="F6" s="32" t="s">
        <v>60</v>
      </c>
    </row>
    <row r="7" spans="1:11" ht="21.95" customHeight="1" x14ac:dyDescent="0.25">
      <c r="A7" s="67">
        <v>1</v>
      </c>
      <c r="B7" s="35" t="s">
        <v>6</v>
      </c>
      <c r="C7" s="77">
        <v>177.39</v>
      </c>
      <c r="D7" s="47">
        <v>177.39</v>
      </c>
      <c r="E7" s="47">
        <v>177.39</v>
      </c>
      <c r="F7" s="47">
        <v>177.39</v>
      </c>
    </row>
    <row r="8" spans="1:11" s="15" customFormat="1" ht="21.95" customHeight="1" x14ac:dyDescent="0.25">
      <c r="A8" s="67" t="s">
        <v>7</v>
      </c>
      <c r="B8" s="35" t="s">
        <v>43</v>
      </c>
      <c r="C8" s="77">
        <v>29</v>
      </c>
      <c r="D8" s="47">
        <v>29</v>
      </c>
      <c r="E8" s="47">
        <v>29</v>
      </c>
      <c r="F8" s="47">
        <v>29</v>
      </c>
    </row>
    <row r="9" spans="1:11" ht="21.95" customHeight="1" x14ac:dyDescent="0.25">
      <c r="A9" s="67" t="s">
        <v>17</v>
      </c>
      <c r="B9" s="35" t="s">
        <v>18</v>
      </c>
      <c r="C9" s="77">
        <v>48.89</v>
      </c>
      <c r="D9" s="47">
        <v>48.89</v>
      </c>
      <c r="E9" s="47">
        <v>48.89</v>
      </c>
      <c r="F9" s="47">
        <v>48.89</v>
      </c>
    </row>
    <row r="10" spans="1:11" ht="21.95" customHeight="1" x14ac:dyDescent="0.25">
      <c r="A10" s="67" t="s">
        <v>19</v>
      </c>
      <c r="B10" s="35" t="s">
        <v>20</v>
      </c>
      <c r="C10" s="77">
        <v>96.74</v>
      </c>
      <c r="D10" s="47">
        <v>96.74</v>
      </c>
      <c r="E10" s="47">
        <v>96.74</v>
      </c>
      <c r="F10" s="47">
        <v>96.74</v>
      </c>
    </row>
    <row r="11" spans="1:11" ht="40.5" x14ac:dyDescent="0.25">
      <c r="A11" s="67" t="s">
        <v>21</v>
      </c>
      <c r="B11" s="35" t="s">
        <v>53</v>
      </c>
      <c r="C11" s="77">
        <v>10.75</v>
      </c>
      <c r="D11" s="47">
        <v>10.75</v>
      </c>
      <c r="E11" s="47">
        <v>10.75</v>
      </c>
      <c r="F11" s="47">
        <v>10.75</v>
      </c>
    </row>
    <row r="12" spans="1:11" ht="21.95" customHeight="1" x14ac:dyDescent="0.25">
      <c r="A12" s="67" t="s">
        <v>22</v>
      </c>
      <c r="B12" s="35" t="s">
        <v>23</v>
      </c>
      <c r="C12" s="77">
        <v>84.91</v>
      </c>
      <c r="D12" s="47">
        <v>84.91</v>
      </c>
      <c r="E12" s="47">
        <v>84.91</v>
      </c>
      <c r="F12" s="47">
        <v>84.91</v>
      </c>
      <c r="H12" s="7" t="s">
        <v>4</v>
      </c>
    </row>
    <row r="13" spans="1:11" ht="21.95" customHeight="1" x14ac:dyDescent="0.25">
      <c r="A13" s="67" t="s">
        <v>24</v>
      </c>
      <c r="B13" s="35" t="s">
        <v>25</v>
      </c>
      <c r="C13" s="77">
        <v>1.08</v>
      </c>
      <c r="D13" s="47">
        <v>1.08</v>
      </c>
      <c r="E13" s="47">
        <v>1.08</v>
      </c>
      <c r="F13" s="47">
        <v>1.08</v>
      </c>
    </row>
    <row r="14" spans="1:11" ht="21.95" customHeight="1" x14ac:dyDescent="0.25">
      <c r="A14" s="67" t="s">
        <v>26</v>
      </c>
      <c r="B14" s="35" t="s">
        <v>51</v>
      </c>
      <c r="C14" s="89">
        <v>2.76</v>
      </c>
      <c r="D14" s="89">
        <v>2.76</v>
      </c>
      <c r="E14" s="89">
        <v>2.76</v>
      </c>
      <c r="F14" s="89">
        <v>2.76</v>
      </c>
      <c r="K14" s="7" t="s">
        <v>4</v>
      </c>
    </row>
    <row r="15" spans="1:11" ht="21.95" customHeight="1" x14ac:dyDescent="0.25">
      <c r="A15" s="67" t="s">
        <v>44</v>
      </c>
      <c r="B15" s="35" t="s">
        <v>52</v>
      </c>
      <c r="C15" s="77">
        <v>1.87</v>
      </c>
      <c r="D15" s="47">
        <v>1.87</v>
      </c>
      <c r="E15" s="47">
        <v>1.87</v>
      </c>
      <c r="F15" s="47">
        <v>1.87</v>
      </c>
    </row>
    <row r="16" spans="1:11" ht="21.95" customHeight="1" x14ac:dyDescent="0.25">
      <c r="A16" s="67" t="s">
        <v>27</v>
      </c>
      <c r="B16" s="35" t="s">
        <v>40</v>
      </c>
      <c r="C16" s="47">
        <v>0</v>
      </c>
      <c r="D16" s="47">
        <v>0</v>
      </c>
      <c r="E16" s="47">
        <v>0</v>
      </c>
      <c r="F16" s="47">
        <v>0</v>
      </c>
    </row>
    <row r="17" spans="1:6" ht="21.95" customHeight="1" x14ac:dyDescent="0.25">
      <c r="A17" s="67" t="s">
        <v>28</v>
      </c>
      <c r="B17" s="35" t="s">
        <v>29</v>
      </c>
      <c r="C17" s="47">
        <v>0</v>
      </c>
      <c r="D17" s="47">
        <v>0</v>
      </c>
      <c r="E17" s="47">
        <v>0</v>
      </c>
      <c r="F17" s="47">
        <v>0</v>
      </c>
    </row>
    <row r="18" spans="1:6" ht="21.95" customHeight="1" x14ac:dyDescent="0.25">
      <c r="A18" s="67" t="s">
        <v>30</v>
      </c>
      <c r="B18" s="35" t="s">
        <v>3</v>
      </c>
      <c r="C18" s="77">
        <v>179.26</v>
      </c>
      <c r="D18" s="47">
        <v>179.26</v>
      </c>
      <c r="E18" s="47">
        <v>179.26</v>
      </c>
      <c r="F18" s="47">
        <v>179.26</v>
      </c>
    </row>
    <row r="19" spans="1:6" s="15" customFormat="1" ht="21.95" customHeight="1" x14ac:dyDescent="0.25">
      <c r="A19" s="67" t="s">
        <v>31</v>
      </c>
      <c r="B19" s="35" t="s">
        <v>106</v>
      </c>
      <c r="C19" s="47">
        <v>0</v>
      </c>
      <c r="D19" s="47">
        <v>0</v>
      </c>
      <c r="E19" s="47">
        <v>0</v>
      </c>
      <c r="F19" s="47">
        <v>0</v>
      </c>
    </row>
    <row r="20" spans="1:6" s="15" customFormat="1" ht="21.95" customHeight="1" x14ac:dyDescent="0.25">
      <c r="A20" s="67" t="s">
        <v>32</v>
      </c>
      <c r="B20" s="35" t="s">
        <v>82</v>
      </c>
      <c r="C20" s="77">
        <v>0.04</v>
      </c>
      <c r="D20" s="47">
        <v>0.04</v>
      </c>
      <c r="E20" s="47">
        <v>0.04</v>
      </c>
      <c r="F20" s="47">
        <v>0.04</v>
      </c>
    </row>
    <row r="21" spans="1:6" ht="21.95" customHeight="1" x14ac:dyDescent="0.25">
      <c r="A21" s="67" t="s">
        <v>33</v>
      </c>
      <c r="B21" s="35" t="s">
        <v>74</v>
      </c>
      <c r="C21" s="77">
        <v>136.12</v>
      </c>
      <c r="D21" s="47">
        <v>136.12</v>
      </c>
      <c r="E21" s="47">
        <v>136.12</v>
      </c>
      <c r="F21" s="47">
        <v>136.12</v>
      </c>
    </row>
    <row r="22" spans="1:6" ht="21.95" customHeight="1" x14ac:dyDescent="0.25">
      <c r="A22" s="67" t="s">
        <v>84</v>
      </c>
      <c r="B22" s="35" t="s">
        <v>65</v>
      </c>
      <c r="C22" s="77">
        <v>24.5</v>
      </c>
      <c r="D22" s="47">
        <v>24.5</v>
      </c>
      <c r="E22" s="47">
        <v>24.5</v>
      </c>
      <c r="F22" s="47">
        <v>24.5</v>
      </c>
    </row>
    <row r="23" spans="1:6" ht="40.5" x14ac:dyDescent="0.25">
      <c r="A23" s="67" t="s">
        <v>85</v>
      </c>
      <c r="B23" s="35" t="s">
        <v>62</v>
      </c>
      <c r="C23" s="77">
        <v>0</v>
      </c>
      <c r="D23" s="47">
        <v>0</v>
      </c>
      <c r="E23" s="47">
        <v>0</v>
      </c>
      <c r="F23" s="47">
        <v>0</v>
      </c>
    </row>
    <row r="24" spans="1:6" ht="21.95" customHeight="1" x14ac:dyDescent="0.25">
      <c r="A24" s="67" t="s">
        <v>86</v>
      </c>
      <c r="B24" s="35" t="s">
        <v>63</v>
      </c>
      <c r="C24" s="77">
        <v>104.45</v>
      </c>
      <c r="D24" s="47">
        <v>104.45</v>
      </c>
      <c r="E24" s="47">
        <v>104.45</v>
      </c>
      <c r="F24" s="47">
        <v>104.45</v>
      </c>
    </row>
    <row r="25" spans="1:6" ht="21.95" customHeight="1" x14ac:dyDescent="0.25">
      <c r="A25" s="67" t="s">
        <v>87</v>
      </c>
      <c r="B25" s="35" t="s">
        <v>64</v>
      </c>
      <c r="C25" s="77">
        <v>7.17</v>
      </c>
      <c r="D25" s="47">
        <v>7.17</v>
      </c>
      <c r="E25" s="47">
        <v>7.17</v>
      </c>
      <c r="F25" s="47">
        <v>7.17</v>
      </c>
    </row>
    <row r="26" spans="1:6" ht="21.95" customHeight="1" x14ac:dyDescent="0.25">
      <c r="A26" s="67" t="s">
        <v>34</v>
      </c>
      <c r="B26" s="35" t="s">
        <v>50</v>
      </c>
      <c r="C26" s="77">
        <v>315.42</v>
      </c>
      <c r="D26" s="47">
        <v>315.42</v>
      </c>
      <c r="E26" s="47">
        <v>315.42</v>
      </c>
      <c r="F26" s="47">
        <v>315.42</v>
      </c>
    </row>
    <row r="27" spans="1:6" ht="21.95" customHeight="1" x14ac:dyDescent="0.25">
      <c r="A27" s="67" t="s">
        <v>36</v>
      </c>
      <c r="B27" s="35" t="s">
        <v>45</v>
      </c>
      <c r="C27" s="77">
        <v>315.42</v>
      </c>
      <c r="D27" s="47">
        <v>315.42</v>
      </c>
      <c r="E27" s="47">
        <v>315.42</v>
      </c>
      <c r="F27" s="47">
        <v>315.42</v>
      </c>
    </row>
    <row r="28" spans="1:6" ht="21.95" customHeight="1" x14ac:dyDescent="0.25">
      <c r="A28" s="67" t="s">
        <v>37</v>
      </c>
      <c r="B28" s="35" t="s">
        <v>0</v>
      </c>
      <c r="C28" s="77">
        <v>63.08</v>
      </c>
      <c r="D28" s="47">
        <v>63.08</v>
      </c>
      <c r="E28" s="47">
        <v>63.08</v>
      </c>
      <c r="F28" s="47">
        <v>63.08</v>
      </c>
    </row>
    <row r="29" spans="1:6" s="21" customFormat="1" ht="21.95" customHeight="1" x14ac:dyDescent="0.25">
      <c r="A29" s="67" t="s">
        <v>39</v>
      </c>
      <c r="B29" s="35" t="s">
        <v>46</v>
      </c>
      <c r="C29" s="77">
        <v>378.5</v>
      </c>
      <c r="D29" s="47">
        <v>378.5</v>
      </c>
      <c r="E29" s="47">
        <v>378.5</v>
      </c>
      <c r="F29" s="47">
        <v>378.5</v>
      </c>
    </row>
    <row r="30" spans="1:6" s="10" customFormat="1" ht="120.75" customHeight="1" x14ac:dyDescent="0.35">
      <c r="A30" s="127" t="s">
        <v>147</v>
      </c>
      <c r="B30" s="127"/>
      <c r="C30" s="127"/>
      <c r="D30" s="127"/>
      <c r="E30" s="127"/>
      <c r="F30" s="127"/>
    </row>
    <row r="31" spans="1:6" ht="95.1" customHeight="1" x14ac:dyDescent="0.35">
      <c r="A31" s="125" t="s">
        <v>140</v>
      </c>
      <c r="B31" s="125"/>
      <c r="C31" s="125"/>
      <c r="D31" s="125"/>
      <c r="E31" s="125"/>
      <c r="F31" s="125"/>
    </row>
    <row r="32" spans="1:6" x14ac:dyDescent="0.25">
      <c r="B32" s="16"/>
      <c r="C32" s="16"/>
      <c r="D32" s="17"/>
    </row>
    <row r="33" spans="2:3" x14ac:dyDescent="0.25">
      <c r="B33" s="11"/>
      <c r="C33" s="11"/>
    </row>
  </sheetData>
  <mergeCells count="7">
    <mergeCell ref="A31:F31"/>
    <mergeCell ref="D1:F1"/>
    <mergeCell ref="A5:A6"/>
    <mergeCell ref="B5:B6"/>
    <mergeCell ref="A30:F30"/>
    <mergeCell ref="C5:F5"/>
    <mergeCell ref="A2:F2"/>
  </mergeCells>
  <printOptions horizontalCentered="1"/>
  <pageMargins left="0.82677165354330717" right="0.35433070866141736" top="0.6692913385826772" bottom="0.74803149606299213" header="0.11811023622047245" footer="0.11811023622047245"/>
  <pageSetup paperSize="9" scale="65"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pageSetUpPr fitToPage="1"/>
  </sheetPr>
  <dimension ref="A1:G19"/>
  <sheetViews>
    <sheetView view="pageBreakPreview" zoomScale="90" zoomScaleNormal="100" zoomScaleSheetLayoutView="90" workbookViewId="0">
      <selection activeCell="C1" sqref="C1:E1"/>
    </sheetView>
  </sheetViews>
  <sheetFormatPr defaultRowHeight="15" x14ac:dyDescent="0.25"/>
  <cols>
    <col min="1" max="1" width="6" style="7" customWidth="1"/>
    <col min="2" max="2" width="68.28515625" style="7" customWidth="1"/>
    <col min="3" max="4" width="16.7109375" style="7" customWidth="1"/>
    <col min="5" max="5" width="16.42578125" style="7" customWidth="1"/>
    <col min="6" max="254" width="8.7109375" style="7"/>
    <col min="255" max="255" width="7.85546875" style="7" customWidth="1"/>
    <col min="256" max="256" width="56.85546875" style="7" customWidth="1"/>
    <col min="257" max="257" width="15.42578125" style="7" customWidth="1"/>
    <col min="258" max="258" width="0" style="7" hidden="1" customWidth="1"/>
    <col min="259" max="259" width="14.85546875" style="7" customWidth="1"/>
    <col min="260" max="260" width="8.7109375" style="7"/>
    <col min="261" max="261" width="9.140625" style="7" customWidth="1"/>
    <col min="262" max="510" width="8.7109375" style="7"/>
    <col min="511" max="511" width="7.85546875" style="7" customWidth="1"/>
    <col min="512" max="512" width="56.85546875" style="7" customWidth="1"/>
    <col min="513" max="513" width="15.42578125" style="7" customWidth="1"/>
    <col min="514" max="514" width="0" style="7" hidden="1" customWidth="1"/>
    <col min="515" max="515" width="14.85546875" style="7" customWidth="1"/>
    <col min="516" max="516" width="8.7109375" style="7"/>
    <col min="517" max="517" width="9.140625" style="7" customWidth="1"/>
    <col min="518" max="766" width="8.7109375" style="7"/>
    <col min="767" max="767" width="7.85546875" style="7" customWidth="1"/>
    <col min="768" max="768" width="56.85546875" style="7" customWidth="1"/>
    <col min="769" max="769" width="15.42578125" style="7" customWidth="1"/>
    <col min="770" max="770" width="0" style="7" hidden="1" customWidth="1"/>
    <col min="771" max="771" width="14.85546875" style="7" customWidth="1"/>
    <col min="772" max="772" width="8.7109375" style="7"/>
    <col min="773" max="773" width="9.140625" style="7" customWidth="1"/>
    <col min="774" max="1022" width="8.7109375" style="7"/>
    <col min="1023" max="1023" width="7.85546875" style="7" customWidth="1"/>
    <col min="1024" max="1024" width="56.85546875" style="7" customWidth="1"/>
    <col min="1025" max="1025" width="15.42578125" style="7" customWidth="1"/>
    <col min="1026" max="1026" width="0" style="7" hidden="1" customWidth="1"/>
    <col min="1027" max="1027" width="14.85546875" style="7" customWidth="1"/>
    <col min="1028" max="1028" width="8.7109375" style="7"/>
    <col min="1029" max="1029" width="9.140625" style="7" customWidth="1"/>
    <col min="1030" max="1278" width="8.7109375" style="7"/>
    <col min="1279" max="1279" width="7.85546875" style="7" customWidth="1"/>
    <col min="1280" max="1280" width="56.85546875" style="7" customWidth="1"/>
    <col min="1281" max="1281" width="15.42578125" style="7" customWidth="1"/>
    <col min="1282" max="1282" width="0" style="7" hidden="1" customWidth="1"/>
    <col min="1283" max="1283" width="14.85546875" style="7" customWidth="1"/>
    <col min="1284" max="1284" width="8.7109375" style="7"/>
    <col min="1285" max="1285" width="9.140625" style="7" customWidth="1"/>
    <col min="1286" max="1534" width="8.7109375" style="7"/>
    <col min="1535" max="1535" width="7.85546875" style="7" customWidth="1"/>
    <col min="1536" max="1536" width="56.85546875" style="7" customWidth="1"/>
    <col min="1537" max="1537" width="15.42578125" style="7" customWidth="1"/>
    <col min="1538" max="1538" width="0" style="7" hidden="1" customWidth="1"/>
    <col min="1539" max="1539" width="14.85546875" style="7" customWidth="1"/>
    <col min="1540" max="1540" width="8.7109375" style="7"/>
    <col min="1541" max="1541" width="9.140625" style="7" customWidth="1"/>
    <col min="1542" max="1790" width="8.7109375" style="7"/>
    <col min="1791" max="1791" width="7.85546875" style="7" customWidth="1"/>
    <col min="1792" max="1792" width="56.85546875" style="7" customWidth="1"/>
    <col min="1793" max="1793" width="15.42578125" style="7" customWidth="1"/>
    <col min="1794" max="1794" width="0" style="7" hidden="1" customWidth="1"/>
    <col min="1795" max="1795" width="14.85546875" style="7" customWidth="1"/>
    <col min="1796" max="1796" width="8.7109375" style="7"/>
    <col min="1797" max="1797" width="9.140625" style="7" customWidth="1"/>
    <col min="1798" max="2046" width="8.7109375" style="7"/>
    <col min="2047" max="2047" width="7.85546875" style="7" customWidth="1"/>
    <col min="2048" max="2048" width="56.85546875" style="7" customWidth="1"/>
    <col min="2049" max="2049" width="15.42578125" style="7" customWidth="1"/>
    <col min="2050" max="2050" width="0" style="7" hidden="1" customWidth="1"/>
    <col min="2051" max="2051" width="14.85546875" style="7" customWidth="1"/>
    <col min="2052" max="2052" width="8.7109375" style="7"/>
    <col min="2053" max="2053" width="9.140625" style="7" customWidth="1"/>
    <col min="2054" max="2302" width="8.7109375" style="7"/>
    <col min="2303" max="2303" width="7.85546875" style="7" customWidth="1"/>
    <col min="2304" max="2304" width="56.85546875" style="7" customWidth="1"/>
    <col min="2305" max="2305" width="15.42578125" style="7" customWidth="1"/>
    <col min="2306" max="2306" width="0" style="7" hidden="1" customWidth="1"/>
    <col min="2307" max="2307" width="14.85546875" style="7" customWidth="1"/>
    <col min="2308" max="2308" width="8.7109375" style="7"/>
    <col min="2309" max="2309" width="9.140625" style="7" customWidth="1"/>
    <col min="2310" max="2558" width="8.7109375" style="7"/>
    <col min="2559" max="2559" width="7.85546875" style="7" customWidth="1"/>
    <col min="2560" max="2560" width="56.85546875" style="7" customWidth="1"/>
    <col min="2561" max="2561" width="15.42578125" style="7" customWidth="1"/>
    <col min="2562" max="2562" width="0" style="7" hidden="1" customWidth="1"/>
    <col min="2563" max="2563" width="14.85546875" style="7" customWidth="1"/>
    <col min="2564" max="2564" width="8.7109375" style="7"/>
    <col min="2565" max="2565" width="9.140625" style="7" customWidth="1"/>
    <col min="2566" max="2814" width="8.7109375" style="7"/>
    <col min="2815" max="2815" width="7.85546875" style="7" customWidth="1"/>
    <col min="2816" max="2816" width="56.85546875" style="7" customWidth="1"/>
    <col min="2817" max="2817" width="15.42578125" style="7" customWidth="1"/>
    <col min="2818" max="2818" width="0" style="7" hidden="1" customWidth="1"/>
    <col min="2819" max="2819" width="14.85546875" style="7" customWidth="1"/>
    <col min="2820" max="2820" width="8.7109375" style="7"/>
    <col min="2821" max="2821" width="9.140625" style="7" customWidth="1"/>
    <col min="2822" max="3070" width="8.7109375" style="7"/>
    <col min="3071" max="3071" width="7.85546875" style="7" customWidth="1"/>
    <col min="3072" max="3072" width="56.85546875" style="7" customWidth="1"/>
    <col min="3073" max="3073" width="15.42578125" style="7" customWidth="1"/>
    <col min="3074" max="3074" width="0" style="7" hidden="1" customWidth="1"/>
    <col min="3075" max="3075" width="14.85546875" style="7" customWidth="1"/>
    <col min="3076" max="3076" width="8.7109375" style="7"/>
    <col min="3077" max="3077" width="9.140625" style="7" customWidth="1"/>
    <col min="3078" max="3326" width="8.7109375" style="7"/>
    <col min="3327" max="3327" width="7.85546875" style="7" customWidth="1"/>
    <col min="3328" max="3328" width="56.85546875" style="7" customWidth="1"/>
    <col min="3329" max="3329" width="15.42578125" style="7" customWidth="1"/>
    <col min="3330" max="3330" width="0" style="7" hidden="1" customWidth="1"/>
    <col min="3331" max="3331" width="14.85546875" style="7" customWidth="1"/>
    <col min="3332" max="3332" width="8.7109375" style="7"/>
    <col min="3333" max="3333" width="9.140625" style="7" customWidth="1"/>
    <col min="3334" max="3582" width="8.7109375" style="7"/>
    <col min="3583" max="3583" width="7.85546875" style="7" customWidth="1"/>
    <col min="3584" max="3584" width="56.85546875" style="7" customWidth="1"/>
    <col min="3585" max="3585" width="15.42578125" style="7" customWidth="1"/>
    <col min="3586" max="3586" width="0" style="7" hidden="1" customWidth="1"/>
    <col min="3587" max="3587" width="14.85546875" style="7" customWidth="1"/>
    <col min="3588" max="3588" width="8.7109375" style="7"/>
    <col min="3589" max="3589" width="9.140625" style="7" customWidth="1"/>
    <col min="3590" max="3838" width="8.7109375" style="7"/>
    <col min="3839" max="3839" width="7.85546875" style="7" customWidth="1"/>
    <col min="3840" max="3840" width="56.85546875" style="7" customWidth="1"/>
    <col min="3841" max="3841" width="15.42578125" style="7" customWidth="1"/>
    <col min="3842" max="3842" width="0" style="7" hidden="1" customWidth="1"/>
    <col min="3843" max="3843" width="14.85546875" style="7" customWidth="1"/>
    <col min="3844" max="3844" width="8.7109375" style="7"/>
    <col min="3845" max="3845" width="9.140625" style="7" customWidth="1"/>
    <col min="3846" max="4094" width="8.7109375" style="7"/>
    <col min="4095" max="4095" width="7.85546875" style="7" customWidth="1"/>
    <col min="4096" max="4096" width="56.85546875" style="7" customWidth="1"/>
    <col min="4097" max="4097" width="15.42578125" style="7" customWidth="1"/>
    <col min="4098" max="4098" width="0" style="7" hidden="1" customWidth="1"/>
    <col min="4099" max="4099" width="14.85546875" style="7" customWidth="1"/>
    <col min="4100" max="4100" width="8.7109375" style="7"/>
    <col min="4101" max="4101" width="9.140625" style="7" customWidth="1"/>
    <col min="4102" max="4350" width="8.7109375" style="7"/>
    <col min="4351" max="4351" width="7.85546875" style="7" customWidth="1"/>
    <col min="4352" max="4352" width="56.85546875" style="7" customWidth="1"/>
    <col min="4353" max="4353" width="15.42578125" style="7" customWidth="1"/>
    <col min="4354" max="4354" width="0" style="7" hidden="1" customWidth="1"/>
    <col min="4355" max="4355" width="14.85546875" style="7" customWidth="1"/>
    <col min="4356" max="4356" width="8.7109375" style="7"/>
    <col min="4357" max="4357" width="9.140625" style="7" customWidth="1"/>
    <col min="4358" max="4606" width="8.7109375" style="7"/>
    <col min="4607" max="4607" width="7.85546875" style="7" customWidth="1"/>
    <col min="4608" max="4608" width="56.85546875" style="7" customWidth="1"/>
    <col min="4609" max="4609" width="15.42578125" style="7" customWidth="1"/>
    <col min="4610" max="4610" width="0" style="7" hidden="1" customWidth="1"/>
    <col min="4611" max="4611" width="14.85546875" style="7" customWidth="1"/>
    <col min="4612" max="4612" width="8.7109375" style="7"/>
    <col min="4613" max="4613" width="9.140625" style="7" customWidth="1"/>
    <col min="4614" max="4862" width="8.7109375" style="7"/>
    <col min="4863" max="4863" width="7.85546875" style="7" customWidth="1"/>
    <col min="4864" max="4864" width="56.85546875" style="7" customWidth="1"/>
    <col min="4865" max="4865" width="15.42578125" style="7" customWidth="1"/>
    <col min="4866" max="4866" width="0" style="7" hidden="1" customWidth="1"/>
    <col min="4867" max="4867" width="14.85546875" style="7" customWidth="1"/>
    <col min="4868" max="4868" width="8.7109375" style="7"/>
    <col min="4869" max="4869" width="9.140625" style="7" customWidth="1"/>
    <col min="4870" max="5118" width="8.7109375" style="7"/>
    <col min="5119" max="5119" width="7.85546875" style="7" customWidth="1"/>
    <col min="5120" max="5120" width="56.85546875" style="7" customWidth="1"/>
    <col min="5121" max="5121" width="15.42578125" style="7" customWidth="1"/>
    <col min="5122" max="5122" width="0" style="7" hidden="1" customWidth="1"/>
    <col min="5123" max="5123" width="14.85546875" style="7" customWidth="1"/>
    <col min="5124" max="5124" width="8.7109375" style="7"/>
    <col min="5125" max="5125" width="9.140625" style="7" customWidth="1"/>
    <col min="5126" max="5374" width="8.7109375" style="7"/>
    <col min="5375" max="5375" width="7.85546875" style="7" customWidth="1"/>
    <col min="5376" max="5376" width="56.85546875" style="7" customWidth="1"/>
    <col min="5377" max="5377" width="15.42578125" style="7" customWidth="1"/>
    <col min="5378" max="5378" width="0" style="7" hidden="1" customWidth="1"/>
    <col min="5379" max="5379" width="14.85546875" style="7" customWidth="1"/>
    <col min="5380" max="5380" width="8.7109375" style="7"/>
    <col min="5381" max="5381" width="9.140625" style="7" customWidth="1"/>
    <col min="5382" max="5630" width="8.7109375" style="7"/>
    <col min="5631" max="5631" width="7.85546875" style="7" customWidth="1"/>
    <col min="5632" max="5632" width="56.85546875" style="7" customWidth="1"/>
    <col min="5633" max="5633" width="15.42578125" style="7" customWidth="1"/>
    <col min="5634" max="5634" width="0" style="7" hidden="1" customWidth="1"/>
    <col min="5635" max="5635" width="14.85546875" style="7" customWidth="1"/>
    <col min="5636" max="5636" width="8.7109375" style="7"/>
    <col min="5637" max="5637" width="9.140625" style="7" customWidth="1"/>
    <col min="5638" max="5886" width="8.7109375" style="7"/>
    <col min="5887" max="5887" width="7.85546875" style="7" customWidth="1"/>
    <col min="5888" max="5888" width="56.85546875" style="7" customWidth="1"/>
    <col min="5889" max="5889" width="15.42578125" style="7" customWidth="1"/>
    <col min="5890" max="5890" width="0" style="7" hidden="1" customWidth="1"/>
    <col min="5891" max="5891" width="14.85546875" style="7" customWidth="1"/>
    <col min="5892" max="5892" width="8.7109375" style="7"/>
    <col min="5893" max="5893" width="9.140625" style="7" customWidth="1"/>
    <col min="5894" max="6142" width="8.7109375" style="7"/>
    <col min="6143" max="6143" width="7.85546875" style="7" customWidth="1"/>
    <col min="6144" max="6144" width="56.85546875" style="7" customWidth="1"/>
    <col min="6145" max="6145" width="15.42578125" style="7" customWidth="1"/>
    <col min="6146" max="6146" width="0" style="7" hidden="1" customWidth="1"/>
    <col min="6147" max="6147" width="14.85546875" style="7" customWidth="1"/>
    <col min="6148" max="6148" width="8.7109375" style="7"/>
    <col min="6149" max="6149" width="9.140625" style="7" customWidth="1"/>
    <col min="6150" max="6398" width="8.7109375" style="7"/>
    <col min="6399" max="6399" width="7.85546875" style="7" customWidth="1"/>
    <col min="6400" max="6400" width="56.85546875" style="7" customWidth="1"/>
    <col min="6401" max="6401" width="15.42578125" style="7" customWidth="1"/>
    <col min="6402" max="6402" width="0" style="7" hidden="1" customWidth="1"/>
    <col min="6403" max="6403" width="14.85546875" style="7" customWidth="1"/>
    <col min="6404" max="6404" width="8.7109375" style="7"/>
    <col min="6405" max="6405" width="9.140625" style="7" customWidth="1"/>
    <col min="6406" max="6654" width="8.7109375" style="7"/>
    <col min="6655" max="6655" width="7.85546875" style="7" customWidth="1"/>
    <col min="6656" max="6656" width="56.85546875" style="7" customWidth="1"/>
    <col min="6657" max="6657" width="15.42578125" style="7" customWidth="1"/>
    <col min="6658" max="6658" width="0" style="7" hidden="1" customWidth="1"/>
    <col min="6659" max="6659" width="14.85546875" style="7" customWidth="1"/>
    <col min="6660" max="6660" width="8.7109375" style="7"/>
    <col min="6661" max="6661" width="9.140625" style="7" customWidth="1"/>
    <col min="6662" max="6910" width="8.7109375" style="7"/>
    <col min="6911" max="6911" width="7.85546875" style="7" customWidth="1"/>
    <col min="6912" max="6912" width="56.85546875" style="7" customWidth="1"/>
    <col min="6913" max="6913" width="15.42578125" style="7" customWidth="1"/>
    <col min="6914" max="6914" width="0" style="7" hidden="1" customWidth="1"/>
    <col min="6915" max="6915" width="14.85546875" style="7" customWidth="1"/>
    <col min="6916" max="6916" width="8.7109375" style="7"/>
    <col min="6917" max="6917" width="9.140625" style="7" customWidth="1"/>
    <col min="6918" max="7166" width="8.7109375" style="7"/>
    <col min="7167" max="7167" width="7.85546875" style="7" customWidth="1"/>
    <col min="7168" max="7168" width="56.85546875" style="7" customWidth="1"/>
    <col min="7169" max="7169" width="15.42578125" style="7" customWidth="1"/>
    <col min="7170" max="7170" width="0" style="7" hidden="1" customWidth="1"/>
    <col min="7171" max="7171" width="14.85546875" style="7" customWidth="1"/>
    <col min="7172" max="7172" width="8.7109375" style="7"/>
    <col min="7173" max="7173" width="9.140625" style="7" customWidth="1"/>
    <col min="7174" max="7422" width="8.7109375" style="7"/>
    <col min="7423" max="7423" width="7.85546875" style="7" customWidth="1"/>
    <col min="7424" max="7424" width="56.85546875" style="7" customWidth="1"/>
    <col min="7425" max="7425" width="15.42578125" style="7" customWidth="1"/>
    <col min="7426" max="7426" width="0" style="7" hidden="1" customWidth="1"/>
    <col min="7427" max="7427" width="14.85546875" style="7" customWidth="1"/>
    <col min="7428" max="7428" width="8.7109375" style="7"/>
    <col min="7429" max="7429" width="9.140625" style="7" customWidth="1"/>
    <col min="7430" max="7678" width="8.7109375" style="7"/>
    <col min="7679" max="7679" width="7.85546875" style="7" customWidth="1"/>
    <col min="7680" max="7680" width="56.85546875" style="7" customWidth="1"/>
    <col min="7681" max="7681" width="15.42578125" style="7" customWidth="1"/>
    <col min="7682" max="7682" width="0" style="7" hidden="1" customWidth="1"/>
    <col min="7683" max="7683" width="14.85546875" style="7" customWidth="1"/>
    <col min="7684" max="7684" width="8.7109375" style="7"/>
    <col min="7685" max="7685" width="9.140625" style="7" customWidth="1"/>
    <col min="7686" max="7934" width="8.7109375" style="7"/>
    <col min="7935" max="7935" width="7.85546875" style="7" customWidth="1"/>
    <col min="7936" max="7936" width="56.85546875" style="7" customWidth="1"/>
    <col min="7937" max="7937" width="15.42578125" style="7" customWidth="1"/>
    <col min="7938" max="7938" width="0" style="7" hidden="1" customWidth="1"/>
    <col min="7939" max="7939" width="14.85546875" style="7" customWidth="1"/>
    <col min="7940" max="7940" width="8.7109375" style="7"/>
    <col min="7941" max="7941" width="9.140625" style="7" customWidth="1"/>
    <col min="7942" max="8190" width="8.7109375" style="7"/>
    <col min="8191" max="8191" width="7.85546875" style="7" customWidth="1"/>
    <col min="8192" max="8192" width="56.85546875" style="7" customWidth="1"/>
    <col min="8193" max="8193" width="15.42578125" style="7" customWidth="1"/>
    <col min="8194" max="8194" width="0" style="7" hidden="1" customWidth="1"/>
    <col min="8195" max="8195" width="14.85546875" style="7" customWidth="1"/>
    <col min="8196" max="8196" width="8.7109375" style="7"/>
    <col min="8197" max="8197" width="9.140625" style="7" customWidth="1"/>
    <col min="8198" max="8446" width="8.7109375" style="7"/>
    <col min="8447" max="8447" width="7.85546875" style="7" customWidth="1"/>
    <col min="8448" max="8448" width="56.85546875" style="7" customWidth="1"/>
    <col min="8449" max="8449" width="15.42578125" style="7" customWidth="1"/>
    <col min="8450" max="8450" width="0" style="7" hidden="1" customWidth="1"/>
    <col min="8451" max="8451" width="14.85546875" style="7" customWidth="1"/>
    <col min="8452" max="8452" width="8.7109375" style="7"/>
    <col min="8453" max="8453" width="9.140625" style="7" customWidth="1"/>
    <col min="8454" max="8702" width="8.7109375" style="7"/>
    <col min="8703" max="8703" width="7.85546875" style="7" customWidth="1"/>
    <col min="8704" max="8704" width="56.85546875" style="7" customWidth="1"/>
    <col min="8705" max="8705" width="15.42578125" style="7" customWidth="1"/>
    <col min="8706" max="8706" width="0" style="7" hidden="1" customWidth="1"/>
    <col min="8707" max="8707" width="14.85546875" style="7" customWidth="1"/>
    <col min="8708" max="8708" width="8.7109375" style="7"/>
    <col min="8709" max="8709" width="9.140625" style="7" customWidth="1"/>
    <col min="8710" max="8958" width="8.7109375" style="7"/>
    <col min="8959" max="8959" width="7.85546875" style="7" customWidth="1"/>
    <col min="8960" max="8960" width="56.85546875" style="7" customWidth="1"/>
    <col min="8961" max="8961" width="15.42578125" style="7" customWidth="1"/>
    <col min="8962" max="8962" width="0" style="7" hidden="1" customWidth="1"/>
    <col min="8963" max="8963" width="14.85546875" style="7" customWidth="1"/>
    <col min="8964" max="8964" width="8.7109375" style="7"/>
    <col min="8965" max="8965" width="9.140625" style="7" customWidth="1"/>
    <col min="8966" max="9214" width="8.7109375" style="7"/>
    <col min="9215" max="9215" width="7.85546875" style="7" customWidth="1"/>
    <col min="9216" max="9216" width="56.85546875" style="7" customWidth="1"/>
    <col min="9217" max="9217" width="15.42578125" style="7" customWidth="1"/>
    <col min="9218" max="9218" width="0" style="7" hidden="1" customWidth="1"/>
    <col min="9219" max="9219" width="14.85546875" style="7" customWidth="1"/>
    <col min="9220" max="9220" width="8.7109375" style="7"/>
    <col min="9221" max="9221" width="9.140625" style="7" customWidth="1"/>
    <col min="9222" max="9470" width="8.7109375" style="7"/>
    <col min="9471" max="9471" width="7.85546875" style="7" customWidth="1"/>
    <col min="9472" max="9472" width="56.85546875" style="7" customWidth="1"/>
    <col min="9473" max="9473" width="15.42578125" style="7" customWidth="1"/>
    <col min="9474" max="9474" width="0" style="7" hidden="1" customWidth="1"/>
    <col min="9475" max="9475" width="14.85546875" style="7" customWidth="1"/>
    <col min="9476" max="9476" width="8.7109375" style="7"/>
    <col min="9477" max="9477" width="9.140625" style="7" customWidth="1"/>
    <col min="9478" max="9726" width="8.7109375" style="7"/>
    <col min="9727" max="9727" width="7.85546875" style="7" customWidth="1"/>
    <col min="9728" max="9728" width="56.85546875" style="7" customWidth="1"/>
    <col min="9729" max="9729" width="15.42578125" style="7" customWidth="1"/>
    <col min="9730" max="9730" width="0" style="7" hidden="1" customWidth="1"/>
    <col min="9731" max="9731" width="14.85546875" style="7" customWidth="1"/>
    <col min="9732" max="9732" width="8.7109375" style="7"/>
    <col min="9733" max="9733" width="9.140625" style="7" customWidth="1"/>
    <col min="9734" max="9982" width="8.7109375" style="7"/>
    <col min="9983" max="9983" width="7.85546875" style="7" customWidth="1"/>
    <col min="9984" max="9984" width="56.85546875" style="7" customWidth="1"/>
    <col min="9985" max="9985" width="15.42578125" style="7" customWidth="1"/>
    <col min="9986" max="9986" width="0" style="7" hidden="1" customWidth="1"/>
    <col min="9987" max="9987" width="14.85546875" style="7" customWidth="1"/>
    <col min="9988" max="9988" width="8.7109375" style="7"/>
    <col min="9989" max="9989" width="9.140625" style="7" customWidth="1"/>
    <col min="9990" max="10238" width="8.7109375" style="7"/>
    <col min="10239" max="10239" width="7.85546875" style="7" customWidth="1"/>
    <col min="10240" max="10240" width="56.85546875" style="7" customWidth="1"/>
    <col min="10241" max="10241" width="15.42578125" style="7" customWidth="1"/>
    <col min="10242" max="10242" width="0" style="7" hidden="1" customWidth="1"/>
    <col min="10243" max="10243" width="14.85546875" style="7" customWidth="1"/>
    <col min="10244" max="10244" width="8.7109375" style="7"/>
    <col min="10245" max="10245" width="9.140625" style="7" customWidth="1"/>
    <col min="10246" max="10494" width="8.7109375" style="7"/>
    <col min="10495" max="10495" width="7.85546875" style="7" customWidth="1"/>
    <col min="10496" max="10496" width="56.85546875" style="7" customWidth="1"/>
    <col min="10497" max="10497" width="15.42578125" style="7" customWidth="1"/>
    <col min="10498" max="10498" width="0" style="7" hidden="1" customWidth="1"/>
    <col min="10499" max="10499" width="14.85546875" style="7" customWidth="1"/>
    <col min="10500" max="10500" width="8.7109375" style="7"/>
    <col min="10501" max="10501" width="9.140625" style="7" customWidth="1"/>
    <col min="10502" max="10750" width="8.7109375" style="7"/>
    <col min="10751" max="10751" width="7.85546875" style="7" customWidth="1"/>
    <col min="10752" max="10752" width="56.85546875" style="7" customWidth="1"/>
    <col min="10753" max="10753" width="15.42578125" style="7" customWidth="1"/>
    <col min="10754" max="10754" width="0" style="7" hidden="1" customWidth="1"/>
    <col min="10755" max="10755" width="14.85546875" style="7" customWidth="1"/>
    <col min="10756" max="10756" width="8.7109375" style="7"/>
    <col min="10757" max="10757" width="9.140625" style="7" customWidth="1"/>
    <col min="10758" max="11006" width="8.7109375" style="7"/>
    <col min="11007" max="11007" width="7.85546875" style="7" customWidth="1"/>
    <col min="11008" max="11008" width="56.85546875" style="7" customWidth="1"/>
    <col min="11009" max="11009" width="15.42578125" style="7" customWidth="1"/>
    <col min="11010" max="11010" width="0" style="7" hidden="1" customWidth="1"/>
    <col min="11011" max="11011" width="14.85546875" style="7" customWidth="1"/>
    <col min="11012" max="11012" width="8.7109375" style="7"/>
    <col min="11013" max="11013" width="9.140625" style="7" customWidth="1"/>
    <col min="11014" max="11262" width="8.7109375" style="7"/>
    <col min="11263" max="11263" width="7.85546875" style="7" customWidth="1"/>
    <col min="11264" max="11264" width="56.85546875" style="7" customWidth="1"/>
    <col min="11265" max="11265" width="15.42578125" style="7" customWidth="1"/>
    <col min="11266" max="11266" width="0" style="7" hidden="1" customWidth="1"/>
    <col min="11267" max="11267" width="14.85546875" style="7" customWidth="1"/>
    <col min="11268" max="11268" width="8.7109375" style="7"/>
    <col min="11269" max="11269" width="9.140625" style="7" customWidth="1"/>
    <col min="11270" max="11518" width="8.7109375" style="7"/>
    <col min="11519" max="11519" width="7.85546875" style="7" customWidth="1"/>
    <col min="11520" max="11520" width="56.85546875" style="7" customWidth="1"/>
    <col min="11521" max="11521" width="15.42578125" style="7" customWidth="1"/>
    <col min="11522" max="11522" width="0" style="7" hidden="1" customWidth="1"/>
    <col min="11523" max="11523" width="14.85546875" style="7" customWidth="1"/>
    <col min="11524" max="11524" width="8.7109375" style="7"/>
    <col min="11525" max="11525" width="9.140625" style="7" customWidth="1"/>
    <col min="11526" max="11774" width="8.7109375" style="7"/>
    <col min="11775" max="11775" width="7.85546875" style="7" customWidth="1"/>
    <col min="11776" max="11776" width="56.85546875" style="7" customWidth="1"/>
    <col min="11777" max="11777" width="15.42578125" style="7" customWidth="1"/>
    <col min="11778" max="11778" width="0" style="7" hidden="1" customWidth="1"/>
    <col min="11779" max="11779" width="14.85546875" style="7" customWidth="1"/>
    <col min="11780" max="11780" width="8.7109375" style="7"/>
    <col min="11781" max="11781" width="9.140625" style="7" customWidth="1"/>
    <col min="11782" max="12030" width="8.7109375" style="7"/>
    <col min="12031" max="12031" width="7.85546875" style="7" customWidth="1"/>
    <col min="12032" max="12032" width="56.85546875" style="7" customWidth="1"/>
    <col min="12033" max="12033" width="15.42578125" style="7" customWidth="1"/>
    <col min="12034" max="12034" width="0" style="7" hidden="1" customWidth="1"/>
    <col min="12035" max="12035" width="14.85546875" style="7" customWidth="1"/>
    <col min="12036" max="12036" width="8.7109375" style="7"/>
    <col min="12037" max="12037" width="9.140625" style="7" customWidth="1"/>
    <col min="12038" max="12286" width="8.7109375" style="7"/>
    <col min="12287" max="12287" width="7.85546875" style="7" customWidth="1"/>
    <col min="12288" max="12288" width="56.85546875" style="7" customWidth="1"/>
    <col min="12289" max="12289" width="15.42578125" style="7" customWidth="1"/>
    <col min="12290" max="12290" width="0" style="7" hidden="1" customWidth="1"/>
    <col min="12291" max="12291" width="14.85546875" style="7" customWidth="1"/>
    <col min="12292" max="12292" width="8.7109375" style="7"/>
    <col min="12293" max="12293" width="9.140625" style="7" customWidth="1"/>
    <col min="12294" max="12542" width="8.7109375" style="7"/>
    <col min="12543" max="12543" width="7.85546875" style="7" customWidth="1"/>
    <col min="12544" max="12544" width="56.85546875" style="7" customWidth="1"/>
    <col min="12545" max="12545" width="15.42578125" style="7" customWidth="1"/>
    <col min="12546" max="12546" width="0" style="7" hidden="1" customWidth="1"/>
    <col min="12547" max="12547" width="14.85546875" style="7" customWidth="1"/>
    <col min="12548" max="12548" width="8.7109375" style="7"/>
    <col min="12549" max="12549" width="9.140625" style="7" customWidth="1"/>
    <col min="12550" max="12798" width="8.7109375" style="7"/>
    <col min="12799" max="12799" width="7.85546875" style="7" customWidth="1"/>
    <col min="12800" max="12800" width="56.85546875" style="7" customWidth="1"/>
    <col min="12801" max="12801" width="15.42578125" style="7" customWidth="1"/>
    <col min="12802" max="12802" width="0" style="7" hidden="1" customWidth="1"/>
    <col min="12803" max="12803" width="14.85546875" style="7" customWidth="1"/>
    <col min="12804" max="12804" width="8.7109375" style="7"/>
    <col min="12805" max="12805" width="9.140625" style="7" customWidth="1"/>
    <col min="12806" max="13054" width="8.7109375" style="7"/>
    <col min="13055" max="13055" width="7.85546875" style="7" customWidth="1"/>
    <col min="13056" max="13056" width="56.85546875" style="7" customWidth="1"/>
    <col min="13057" max="13057" width="15.42578125" style="7" customWidth="1"/>
    <col min="13058" max="13058" width="0" style="7" hidden="1" customWidth="1"/>
    <col min="13059" max="13059" width="14.85546875" style="7" customWidth="1"/>
    <col min="13060" max="13060" width="8.7109375" style="7"/>
    <col min="13061" max="13061" width="9.140625" style="7" customWidth="1"/>
    <col min="13062" max="13310" width="8.7109375" style="7"/>
    <col min="13311" max="13311" width="7.85546875" style="7" customWidth="1"/>
    <col min="13312" max="13312" width="56.85546875" style="7" customWidth="1"/>
    <col min="13313" max="13313" width="15.42578125" style="7" customWidth="1"/>
    <col min="13314" max="13314" width="0" style="7" hidden="1" customWidth="1"/>
    <col min="13315" max="13315" width="14.85546875" style="7" customWidth="1"/>
    <col min="13316" max="13316" width="8.7109375" style="7"/>
    <col min="13317" max="13317" width="9.140625" style="7" customWidth="1"/>
    <col min="13318" max="13566" width="8.7109375" style="7"/>
    <col min="13567" max="13567" width="7.85546875" style="7" customWidth="1"/>
    <col min="13568" max="13568" width="56.85546875" style="7" customWidth="1"/>
    <col min="13569" max="13569" width="15.42578125" style="7" customWidth="1"/>
    <col min="13570" max="13570" width="0" style="7" hidden="1" customWidth="1"/>
    <col min="13571" max="13571" width="14.85546875" style="7" customWidth="1"/>
    <col min="13572" max="13572" width="8.7109375" style="7"/>
    <col min="13573" max="13573" width="9.140625" style="7" customWidth="1"/>
    <col min="13574" max="13822" width="8.7109375" style="7"/>
    <col min="13823" max="13823" width="7.85546875" style="7" customWidth="1"/>
    <col min="13824" max="13824" width="56.85546875" style="7" customWidth="1"/>
    <col min="13825" max="13825" width="15.42578125" style="7" customWidth="1"/>
    <col min="13826" max="13826" width="0" style="7" hidden="1" customWidth="1"/>
    <col min="13827" max="13827" width="14.85546875" style="7" customWidth="1"/>
    <col min="13828" max="13828" width="8.7109375" style="7"/>
    <col min="13829" max="13829" width="9.140625" style="7" customWidth="1"/>
    <col min="13830" max="14078" width="8.7109375" style="7"/>
    <col min="14079" max="14079" width="7.85546875" style="7" customWidth="1"/>
    <col min="14080" max="14080" width="56.85546875" style="7" customWidth="1"/>
    <col min="14081" max="14081" width="15.42578125" style="7" customWidth="1"/>
    <col min="14082" max="14082" width="0" style="7" hidden="1" customWidth="1"/>
    <col min="14083" max="14083" width="14.85546875" style="7" customWidth="1"/>
    <col min="14084" max="14084" width="8.7109375" style="7"/>
    <col min="14085" max="14085" width="9.140625" style="7" customWidth="1"/>
    <col min="14086" max="14334" width="8.7109375" style="7"/>
    <col min="14335" max="14335" width="7.85546875" style="7" customWidth="1"/>
    <col min="14336" max="14336" width="56.85546875" style="7" customWidth="1"/>
    <col min="14337" max="14337" width="15.42578125" style="7" customWidth="1"/>
    <col min="14338" max="14338" width="0" style="7" hidden="1" customWidth="1"/>
    <col min="14339" max="14339" width="14.85546875" style="7" customWidth="1"/>
    <col min="14340" max="14340" width="8.7109375" style="7"/>
    <col min="14341" max="14341" width="9.140625" style="7" customWidth="1"/>
    <col min="14342" max="14590" width="8.7109375" style="7"/>
    <col min="14591" max="14591" width="7.85546875" style="7" customWidth="1"/>
    <col min="14592" max="14592" width="56.85546875" style="7" customWidth="1"/>
    <col min="14593" max="14593" width="15.42578125" style="7" customWidth="1"/>
    <col min="14594" max="14594" width="0" style="7" hidden="1" customWidth="1"/>
    <col min="14595" max="14595" width="14.85546875" style="7" customWidth="1"/>
    <col min="14596" max="14596" width="8.7109375" style="7"/>
    <col min="14597" max="14597" width="9.140625" style="7" customWidth="1"/>
    <col min="14598" max="14846" width="8.7109375" style="7"/>
    <col min="14847" max="14847" width="7.85546875" style="7" customWidth="1"/>
    <col min="14848" max="14848" width="56.85546875" style="7" customWidth="1"/>
    <col min="14849" max="14849" width="15.42578125" style="7" customWidth="1"/>
    <col min="14850" max="14850" width="0" style="7" hidden="1" customWidth="1"/>
    <col min="14851" max="14851" width="14.85546875" style="7" customWidth="1"/>
    <col min="14852" max="14852" width="8.7109375" style="7"/>
    <col min="14853" max="14853" width="9.140625" style="7" customWidth="1"/>
    <col min="14854" max="15102" width="8.7109375" style="7"/>
    <col min="15103" max="15103" width="7.85546875" style="7" customWidth="1"/>
    <col min="15104" max="15104" width="56.85546875" style="7" customWidth="1"/>
    <col min="15105" max="15105" width="15.42578125" style="7" customWidth="1"/>
    <col min="15106" max="15106" width="0" style="7" hidden="1" customWidth="1"/>
    <col min="15107" max="15107" width="14.85546875" style="7" customWidth="1"/>
    <col min="15108" max="15108" width="8.7109375" style="7"/>
    <col min="15109" max="15109" width="9.140625" style="7" customWidth="1"/>
    <col min="15110" max="15358" width="8.7109375" style="7"/>
    <col min="15359" max="15359" width="7.85546875" style="7" customWidth="1"/>
    <col min="15360" max="15360" width="56.85546875" style="7" customWidth="1"/>
    <col min="15361" max="15361" width="15.42578125" style="7" customWidth="1"/>
    <col min="15362" max="15362" width="0" style="7" hidden="1" customWidth="1"/>
    <col min="15363" max="15363" width="14.85546875" style="7" customWidth="1"/>
    <col min="15364" max="15364" width="8.7109375" style="7"/>
    <col min="15365" max="15365" width="9.140625" style="7" customWidth="1"/>
    <col min="15366" max="15614" width="8.7109375" style="7"/>
    <col min="15615" max="15615" width="7.85546875" style="7" customWidth="1"/>
    <col min="15616" max="15616" width="56.85546875" style="7" customWidth="1"/>
    <col min="15617" max="15617" width="15.42578125" style="7" customWidth="1"/>
    <col min="15618" max="15618" width="0" style="7" hidden="1" customWidth="1"/>
    <col min="15619" max="15619" width="14.85546875" style="7" customWidth="1"/>
    <col min="15620" max="15620" width="8.7109375" style="7"/>
    <col min="15621" max="15621" width="9.140625" style="7" customWidth="1"/>
    <col min="15622" max="15870" width="8.7109375" style="7"/>
    <col min="15871" max="15871" width="7.85546875" style="7" customWidth="1"/>
    <col min="15872" max="15872" width="56.85546875" style="7" customWidth="1"/>
    <col min="15873" max="15873" width="15.42578125" style="7" customWidth="1"/>
    <col min="15874" max="15874" width="0" style="7" hidden="1" customWidth="1"/>
    <col min="15875" max="15875" width="14.85546875" style="7" customWidth="1"/>
    <col min="15876" max="15876" width="8.7109375" style="7"/>
    <col min="15877" max="15877" width="9.140625" style="7" customWidth="1"/>
    <col min="15878" max="16126" width="8.7109375" style="7"/>
    <col min="16127" max="16127" width="7.85546875" style="7" customWidth="1"/>
    <col min="16128" max="16128" width="56.85546875" style="7" customWidth="1"/>
    <col min="16129" max="16129" width="15.42578125" style="7" customWidth="1"/>
    <col min="16130" max="16130" width="0" style="7" hidden="1" customWidth="1"/>
    <col min="16131" max="16131" width="14.85546875" style="7" customWidth="1"/>
    <col min="16132" max="16132" width="8.7109375" style="7"/>
    <col min="16133" max="16133" width="9.140625" style="7" customWidth="1"/>
    <col min="16134" max="16382" width="8.7109375" style="7"/>
    <col min="16383" max="16384" width="8.85546875" style="7" customWidth="1"/>
  </cols>
  <sheetData>
    <row r="1" spans="1:7" ht="81.75" customHeight="1" x14ac:dyDescent="0.25">
      <c r="A1" s="12"/>
      <c r="B1" s="12"/>
      <c r="C1" s="114" t="s">
        <v>180</v>
      </c>
      <c r="D1" s="135"/>
      <c r="E1" s="135"/>
      <c r="F1" s="13"/>
    </row>
    <row r="2" spans="1:7" ht="174.75" customHeight="1" x14ac:dyDescent="0.3">
      <c r="A2" s="141" t="s">
        <v>141</v>
      </c>
      <c r="B2" s="135"/>
      <c r="C2" s="135"/>
      <c r="D2" s="135"/>
      <c r="E2" s="135"/>
      <c r="F2" s="14"/>
    </row>
    <row r="3" spans="1:7" ht="19.5" customHeight="1" x14ac:dyDescent="0.35">
      <c r="A3" s="63"/>
      <c r="B3" s="74"/>
      <c r="C3" s="74"/>
      <c r="D3" s="74"/>
      <c r="E3" s="75" t="s">
        <v>142</v>
      </c>
      <c r="F3" s="14"/>
    </row>
    <row r="4" spans="1:7" ht="30.75" customHeight="1" x14ac:dyDescent="0.25">
      <c r="A4" s="139" t="s">
        <v>1</v>
      </c>
      <c r="B4" s="144" t="s">
        <v>2</v>
      </c>
      <c r="C4" s="118" t="s">
        <v>61</v>
      </c>
      <c r="D4" s="119"/>
      <c r="E4" s="120"/>
    </row>
    <row r="5" spans="1:7" ht="83.25" customHeight="1" x14ac:dyDescent="0.25">
      <c r="A5" s="140"/>
      <c r="B5" s="116"/>
      <c r="C5" s="32" t="s">
        <v>107</v>
      </c>
      <c r="D5" s="32" t="s">
        <v>92</v>
      </c>
      <c r="E5" s="32" t="s">
        <v>59</v>
      </c>
    </row>
    <row r="6" spans="1:7" ht="27.95" customHeight="1" x14ac:dyDescent="0.25">
      <c r="A6" s="90">
        <v>1</v>
      </c>
      <c r="B6" s="91" t="s">
        <v>102</v>
      </c>
      <c r="C6" s="47">
        <v>93.73</v>
      </c>
      <c r="D6" s="47">
        <v>147.34</v>
      </c>
      <c r="E6" s="47">
        <v>255.12</v>
      </c>
    </row>
    <row r="7" spans="1:7" s="15" customFormat="1" ht="40.5" x14ac:dyDescent="0.25">
      <c r="A7" s="92" t="s">
        <v>7</v>
      </c>
      <c r="B7" s="91" t="s">
        <v>103</v>
      </c>
      <c r="C7" s="47">
        <v>80.37</v>
      </c>
      <c r="D7" s="47">
        <v>133.97999999999999</v>
      </c>
      <c r="E7" s="47">
        <v>241.76</v>
      </c>
    </row>
    <row r="8" spans="1:7" ht="40.5" x14ac:dyDescent="0.25">
      <c r="A8" s="92" t="s">
        <v>17</v>
      </c>
      <c r="B8" s="91" t="s">
        <v>100</v>
      </c>
      <c r="C8" s="47">
        <v>13.36</v>
      </c>
      <c r="D8" s="47">
        <v>13.36</v>
      </c>
      <c r="E8" s="47">
        <v>13.36</v>
      </c>
    </row>
    <row r="9" spans="1:7" ht="32.25" customHeight="1" x14ac:dyDescent="0.25">
      <c r="A9" s="92" t="s">
        <v>19</v>
      </c>
      <c r="B9" s="91" t="s">
        <v>101</v>
      </c>
      <c r="C9" s="93">
        <v>0</v>
      </c>
      <c r="D9" s="93">
        <v>0</v>
      </c>
      <c r="E9" s="93">
        <v>0</v>
      </c>
    </row>
    <row r="10" spans="1:7" ht="32.25" customHeight="1" x14ac:dyDescent="0.25">
      <c r="A10" s="92" t="s">
        <v>44</v>
      </c>
      <c r="B10" s="76" t="s">
        <v>106</v>
      </c>
      <c r="C10" s="94">
        <v>0</v>
      </c>
      <c r="D10" s="94">
        <v>0</v>
      </c>
      <c r="E10" s="94">
        <v>0</v>
      </c>
      <c r="G10" s="7" t="s">
        <v>4</v>
      </c>
    </row>
    <row r="11" spans="1:7" ht="32.25" customHeight="1" x14ac:dyDescent="0.25">
      <c r="A11" s="92" t="s">
        <v>27</v>
      </c>
      <c r="B11" s="76" t="s">
        <v>82</v>
      </c>
      <c r="C11" s="94">
        <v>0</v>
      </c>
      <c r="D11" s="94">
        <v>0</v>
      </c>
      <c r="E11" s="94">
        <v>0</v>
      </c>
    </row>
    <row r="12" spans="1:7" ht="32.25" customHeight="1" x14ac:dyDescent="0.25">
      <c r="A12" s="92" t="s">
        <v>28</v>
      </c>
      <c r="B12" s="91" t="s">
        <v>131</v>
      </c>
      <c r="C12" s="47">
        <v>4.17</v>
      </c>
      <c r="D12" s="47">
        <v>4.6900000000000004</v>
      </c>
      <c r="E12" s="47">
        <v>6.57</v>
      </c>
    </row>
    <row r="13" spans="1:7" ht="32.25" customHeight="1" x14ac:dyDescent="0.25">
      <c r="A13" s="92" t="s">
        <v>30</v>
      </c>
      <c r="B13" s="91" t="s">
        <v>104</v>
      </c>
      <c r="C13" s="47">
        <v>97.9</v>
      </c>
      <c r="D13" s="47">
        <v>152.03</v>
      </c>
      <c r="E13" s="47">
        <v>261.69</v>
      </c>
      <c r="G13" s="20"/>
    </row>
    <row r="14" spans="1:7" ht="32.25" customHeight="1" x14ac:dyDescent="0.25">
      <c r="A14" s="92" t="s">
        <v>31</v>
      </c>
      <c r="B14" s="91" t="s">
        <v>0</v>
      </c>
      <c r="C14" s="47">
        <v>19.579999999999998</v>
      </c>
      <c r="D14" s="47">
        <v>30.41</v>
      </c>
      <c r="E14" s="47">
        <v>52.34</v>
      </c>
    </row>
    <row r="15" spans="1:7" s="21" customFormat="1" ht="32.25" customHeight="1" x14ac:dyDescent="0.25">
      <c r="A15" s="92" t="s">
        <v>32</v>
      </c>
      <c r="B15" s="91" t="s">
        <v>105</v>
      </c>
      <c r="C15" s="47">
        <v>117.48</v>
      </c>
      <c r="D15" s="47">
        <v>182.44</v>
      </c>
      <c r="E15" s="47">
        <v>314.02999999999997</v>
      </c>
    </row>
    <row r="16" spans="1:7" s="10" customFormat="1" ht="135.6" customHeight="1" x14ac:dyDescent="0.35">
      <c r="A16" s="127" t="s">
        <v>169</v>
      </c>
      <c r="B16" s="127"/>
      <c r="C16" s="127"/>
      <c r="D16" s="127"/>
      <c r="E16" s="127"/>
    </row>
    <row r="17" spans="1:5" ht="93.95" customHeight="1" x14ac:dyDescent="0.35">
      <c r="A17" s="125" t="s">
        <v>138</v>
      </c>
      <c r="B17" s="125"/>
      <c r="C17" s="125"/>
      <c r="D17" s="125"/>
      <c r="E17" s="125"/>
    </row>
    <row r="18" spans="1:5" x14ac:dyDescent="0.25">
      <c r="B18" s="16"/>
      <c r="C18" s="16"/>
    </row>
    <row r="19" spans="1:5" x14ac:dyDescent="0.25">
      <c r="B19" s="11"/>
      <c r="C19" s="11"/>
    </row>
  </sheetData>
  <mergeCells count="7">
    <mergeCell ref="C1:E1"/>
    <mergeCell ref="A2:E2"/>
    <mergeCell ref="A16:E16"/>
    <mergeCell ref="A17:E17"/>
    <mergeCell ref="A4:A5"/>
    <mergeCell ref="B4:B5"/>
    <mergeCell ref="C4:E4"/>
  </mergeCells>
  <pageMargins left="0.82677165354330717" right="0.35433070866141736" top="0.6692913385826772" bottom="0.74803149606299213" header="0.31496062992125984" footer="0.31496062992125984"/>
  <pageSetup paperSize="9" scale="73"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pageSetUpPr fitToPage="1"/>
  </sheetPr>
  <dimension ref="A1:G19"/>
  <sheetViews>
    <sheetView view="pageBreakPreview" zoomScale="80" zoomScaleNormal="100" zoomScaleSheetLayoutView="80" workbookViewId="0">
      <selection activeCell="D1" sqref="D1:E1"/>
    </sheetView>
  </sheetViews>
  <sheetFormatPr defaultRowHeight="15" x14ac:dyDescent="0.25"/>
  <cols>
    <col min="1" max="1" width="6" style="7" customWidth="1"/>
    <col min="2" max="2" width="67.28515625" style="7" bestFit="1" customWidth="1"/>
    <col min="3" max="3" width="18.5703125" style="7" customWidth="1"/>
    <col min="4" max="4" width="19.7109375" style="7" customWidth="1"/>
    <col min="5" max="5" width="24.7109375" style="7" customWidth="1"/>
    <col min="6" max="254" width="8.7109375" style="7"/>
    <col min="255" max="255" width="7.85546875" style="7" customWidth="1"/>
    <col min="256" max="256" width="56.85546875" style="7" customWidth="1"/>
    <col min="257" max="257" width="15.42578125" style="7" customWidth="1"/>
    <col min="258" max="258" width="0" style="7" hidden="1" customWidth="1"/>
    <col min="259" max="259" width="14.85546875" style="7" customWidth="1"/>
    <col min="260" max="260" width="8.7109375" style="7"/>
    <col min="261" max="261" width="9.140625" style="7" customWidth="1"/>
    <col min="262" max="510" width="8.7109375" style="7"/>
    <col min="511" max="511" width="7.85546875" style="7" customWidth="1"/>
    <col min="512" max="512" width="56.85546875" style="7" customWidth="1"/>
    <col min="513" max="513" width="15.42578125" style="7" customWidth="1"/>
    <col min="514" max="514" width="0" style="7" hidden="1" customWidth="1"/>
    <col min="515" max="515" width="14.85546875" style="7" customWidth="1"/>
    <col min="516" max="516" width="8.7109375" style="7"/>
    <col min="517" max="517" width="9.140625" style="7" customWidth="1"/>
    <col min="518" max="766" width="8.7109375" style="7"/>
    <col min="767" max="767" width="7.85546875" style="7" customWidth="1"/>
    <col min="768" max="768" width="56.85546875" style="7" customWidth="1"/>
    <col min="769" max="769" width="15.42578125" style="7" customWidth="1"/>
    <col min="770" max="770" width="0" style="7" hidden="1" customWidth="1"/>
    <col min="771" max="771" width="14.85546875" style="7" customWidth="1"/>
    <col min="772" max="772" width="8.7109375" style="7"/>
    <col min="773" max="773" width="9.140625" style="7" customWidth="1"/>
    <col min="774" max="1022" width="8.7109375" style="7"/>
    <col min="1023" max="1023" width="7.85546875" style="7" customWidth="1"/>
    <col min="1024" max="1024" width="56.85546875" style="7" customWidth="1"/>
    <col min="1025" max="1025" width="15.42578125" style="7" customWidth="1"/>
    <col min="1026" max="1026" width="0" style="7" hidden="1" customWidth="1"/>
    <col min="1027" max="1027" width="14.85546875" style="7" customWidth="1"/>
    <col min="1028" max="1028" width="8.7109375" style="7"/>
    <col min="1029" max="1029" width="9.140625" style="7" customWidth="1"/>
    <col min="1030" max="1278" width="8.7109375" style="7"/>
    <col min="1279" max="1279" width="7.85546875" style="7" customWidth="1"/>
    <col min="1280" max="1280" width="56.85546875" style="7" customWidth="1"/>
    <col min="1281" max="1281" width="15.42578125" style="7" customWidth="1"/>
    <col min="1282" max="1282" width="0" style="7" hidden="1" customWidth="1"/>
    <col min="1283" max="1283" width="14.85546875" style="7" customWidth="1"/>
    <col min="1284" max="1284" width="8.7109375" style="7"/>
    <col min="1285" max="1285" width="9.140625" style="7" customWidth="1"/>
    <col min="1286" max="1534" width="8.7109375" style="7"/>
    <col min="1535" max="1535" width="7.85546875" style="7" customWidth="1"/>
    <col min="1536" max="1536" width="56.85546875" style="7" customWidth="1"/>
    <col min="1537" max="1537" width="15.42578125" style="7" customWidth="1"/>
    <col min="1538" max="1538" width="0" style="7" hidden="1" customWidth="1"/>
    <col min="1539" max="1539" width="14.85546875" style="7" customWidth="1"/>
    <col min="1540" max="1540" width="8.7109375" style="7"/>
    <col min="1541" max="1541" width="9.140625" style="7" customWidth="1"/>
    <col min="1542" max="1790" width="8.7109375" style="7"/>
    <col min="1791" max="1791" width="7.85546875" style="7" customWidth="1"/>
    <col min="1792" max="1792" width="56.85546875" style="7" customWidth="1"/>
    <col min="1793" max="1793" width="15.42578125" style="7" customWidth="1"/>
    <col min="1794" max="1794" width="0" style="7" hidden="1" customWidth="1"/>
    <col min="1795" max="1795" width="14.85546875" style="7" customWidth="1"/>
    <col min="1796" max="1796" width="8.7109375" style="7"/>
    <col min="1797" max="1797" width="9.140625" style="7" customWidth="1"/>
    <col min="1798" max="2046" width="8.7109375" style="7"/>
    <col min="2047" max="2047" width="7.85546875" style="7" customWidth="1"/>
    <col min="2048" max="2048" width="56.85546875" style="7" customWidth="1"/>
    <col min="2049" max="2049" width="15.42578125" style="7" customWidth="1"/>
    <col min="2050" max="2050" width="0" style="7" hidden="1" customWidth="1"/>
    <col min="2051" max="2051" width="14.85546875" style="7" customWidth="1"/>
    <col min="2052" max="2052" width="8.7109375" style="7"/>
    <col min="2053" max="2053" width="9.140625" style="7" customWidth="1"/>
    <col min="2054" max="2302" width="8.7109375" style="7"/>
    <col min="2303" max="2303" width="7.85546875" style="7" customWidth="1"/>
    <col min="2304" max="2304" width="56.85546875" style="7" customWidth="1"/>
    <col min="2305" max="2305" width="15.42578125" style="7" customWidth="1"/>
    <col min="2306" max="2306" width="0" style="7" hidden="1" customWidth="1"/>
    <col min="2307" max="2307" width="14.85546875" style="7" customWidth="1"/>
    <col min="2308" max="2308" width="8.7109375" style="7"/>
    <col min="2309" max="2309" width="9.140625" style="7" customWidth="1"/>
    <col min="2310" max="2558" width="8.7109375" style="7"/>
    <col min="2559" max="2559" width="7.85546875" style="7" customWidth="1"/>
    <col min="2560" max="2560" width="56.85546875" style="7" customWidth="1"/>
    <col min="2561" max="2561" width="15.42578125" style="7" customWidth="1"/>
    <col min="2562" max="2562" width="0" style="7" hidden="1" customWidth="1"/>
    <col min="2563" max="2563" width="14.85546875" style="7" customWidth="1"/>
    <col min="2564" max="2564" width="8.7109375" style="7"/>
    <col min="2565" max="2565" width="9.140625" style="7" customWidth="1"/>
    <col min="2566" max="2814" width="8.7109375" style="7"/>
    <col min="2815" max="2815" width="7.85546875" style="7" customWidth="1"/>
    <col min="2816" max="2816" width="56.85546875" style="7" customWidth="1"/>
    <col min="2817" max="2817" width="15.42578125" style="7" customWidth="1"/>
    <col min="2818" max="2818" width="0" style="7" hidden="1" customWidth="1"/>
    <col min="2819" max="2819" width="14.85546875" style="7" customWidth="1"/>
    <col min="2820" max="2820" width="8.7109375" style="7"/>
    <col min="2821" max="2821" width="9.140625" style="7" customWidth="1"/>
    <col min="2822" max="3070" width="8.7109375" style="7"/>
    <col min="3071" max="3071" width="7.85546875" style="7" customWidth="1"/>
    <col min="3072" max="3072" width="56.85546875" style="7" customWidth="1"/>
    <col min="3073" max="3073" width="15.42578125" style="7" customWidth="1"/>
    <col min="3074" max="3074" width="0" style="7" hidden="1" customWidth="1"/>
    <col min="3075" max="3075" width="14.85546875" style="7" customWidth="1"/>
    <col min="3076" max="3076" width="8.7109375" style="7"/>
    <col min="3077" max="3077" width="9.140625" style="7" customWidth="1"/>
    <col min="3078" max="3326" width="8.7109375" style="7"/>
    <col min="3327" max="3327" width="7.85546875" style="7" customWidth="1"/>
    <col min="3328" max="3328" width="56.85546875" style="7" customWidth="1"/>
    <col min="3329" max="3329" width="15.42578125" style="7" customWidth="1"/>
    <col min="3330" max="3330" width="0" style="7" hidden="1" customWidth="1"/>
    <col min="3331" max="3331" width="14.85546875" style="7" customWidth="1"/>
    <col min="3332" max="3332" width="8.7109375" style="7"/>
    <col min="3333" max="3333" width="9.140625" style="7" customWidth="1"/>
    <col min="3334" max="3582" width="8.7109375" style="7"/>
    <col min="3583" max="3583" width="7.85546875" style="7" customWidth="1"/>
    <col min="3584" max="3584" width="56.85546875" style="7" customWidth="1"/>
    <col min="3585" max="3585" width="15.42578125" style="7" customWidth="1"/>
    <col min="3586" max="3586" width="0" style="7" hidden="1" customWidth="1"/>
    <col min="3587" max="3587" width="14.85546875" style="7" customWidth="1"/>
    <col min="3588" max="3588" width="8.7109375" style="7"/>
    <col min="3589" max="3589" width="9.140625" style="7" customWidth="1"/>
    <col min="3590" max="3838" width="8.7109375" style="7"/>
    <col min="3839" max="3839" width="7.85546875" style="7" customWidth="1"/>
    <col min="3840" max="3840" width="56.85546875" style="7" customWidth="1"/>
    <col min="3841" max="3841" width="15.42578125" style="7" customWidth="1"/>
    <col min="3842" max="3842" width="0" style="7" hidden="1" customWidth="1"/>
    <col min="3843" max="3843" width="14.85546875" style="7" customWidth="1"/>
    <col min="3844" max="3844" width="8.7109375" style="7"/>
    <col min="3845" max="3845" width="9.140625" style="7" customWidth="1"/>
    <col min="3846" max="4094" width="8.7109375" style="7"/>
    <col min="4095" max="4095" width="7.85546875" style="7" customWidth="1"/>
    <col min="4096" max="4096" width="56.85546875" style="7" customWidth="1"/>
    <col min="4097" max="4097" width="15.42578125" style="7" customWidth="1"/>
    <col min="4098" max="4098" width="0" style="7" hidden="1" customWidth="1"/>
    <col min="4099" max="4099" width="14.85546875" style="7" customWidth="1"/>
    <col min="4100" max="4100" width="8.7109375" style="7"/>
    <col min="4101" max="4101" width="9.140625" style="7" customWidth="1"/>
    <col min="4102" max="4350" width="8.7109375" style="7"/>
    <col min="4351" max="4351" width="7.85546875" style="7" customWidth="1"/>
    <col min="4352" max="4352" width="56.85546875" style="7" customWidth="1"/>
    <col min="4353" max="4353" width="15.42578125" style="7" customWidth="1"/>
    <col min="4354" max="4354" width="0" style="7" hidden="1" customWidth="1"/>
    <col min="4355" max="4355" width="14.85546875" style="7" customWidth="1"/>
    <col min="4356" max="4356" width="8.7109375" style="7"/>
    <col min="4357" max="4357" width="9.140625" style="7" customWidth="1"/>
    <col min="4358" max="4606" width="8.7109375" style="7"/>
    <col min="4607" max="4607" width="7.85546875" style="7" customWidth="1"/>
    <col min="4608" max="4608" width="56.85546875" style="7" customWidth="1"/>
    <col min="4609" max="4609" width="15.42578125" style="7" customWidth="1"/>
    <col min="4610" max="4610" width="0" style="7" hidden="1" customWidth="1"/>
    <col min="4611" max="4611" width="14.85546875" style="7" customWidth="1"/>
    <col min="4612" max="4612" width="8.7109375" style="7"/>
    <col min="4613" max="4613" width="9.140625" style="7" customWidth="1"/>
    <col min="4614" max="4862" width="8.7109375" style="7"/>
    <col min="4863" max="4863" width="7.85546875" style="7" customWidth="1"/>
    <col min="4864" max="4864" width="56.85546875" style="7" customWidth="1"/>
    <col min="4865" max="4865" width="15.42578125" style="7" customWidth="1"/>
    <col min="4866" max="4866" width="0" style="7" hidden="1" customWidth="1"/>
    <col min="4867" max="4867" width="14.85546875" style="7" customWidth="1"/>
    <col min="4868" max="4868" width="8.7109375" style="7"/>
    <col min="4869" max="4869" width="9.140625" style="7" customWidth="1"/>
    <col min="4870" max="5118" width="8.7109375" style="7"/>
    <col min="5119" max="5119" width="7.85546875" style="7" customWidth="1"/>
    <col min="5120" max="5120" width="56.85546875" style="7" customWidth="1"/>
    <col min="5121" max="5121" width="15.42578125" style="7" customWidth="1"/>
    <col min="5122" max="5122" width="0" style="7" hidden="1" customWidth="1"/>
    <col min="5123" max="5123" width="14.85546875" style="7" customWidth="1"/>
    <col min="5124" max="5124" width="8.7109375" style="7"/>
    <col min="5125" max="5125" width="9.140625" style="7" customWidth="1"/>
    <col min="5126" max="5374" width="8.7109375" style="7"/>
    <col min="5375" max="5375" width="7.85546875" style="7" customWidth="1"/>
    <col min="5376" max="5376" width="56.85546875" style="7" customWidth="1"/>
    <col min="5377" max="5377" width="15.42578125" style="7" customWidth="1"/>
    <col min="5378" max="5378" width="0" style="7" hidden="1" customWidth="1"/>
    <col min="5379" max="5379" width="14.85546875" style="7" customWidth="1"/>
    <col min="5380" max="5380" width="8.7109375" style="7"/>
    <col min="5381" max="5381" width="9.140625" style="7" customWidth="1"/>
    <col min="5382" max="5630" width="8.7109375" style="7"/>
    <col min="5631" max="5631" width="7.85546875" style="7" customWidth="1"/>
    <col min="5632" max="5632" width="56.85546875" style="7" customWidth="1"/>
    <col min="5633" max="5633" width="15.42578125" style="7" customWidth="1"/>
    <col min="5634" max="5634" width="0" style="7" hidden="1" customWidth="1"/>
    <col min="5635" max="5635" width="14.85546875" style="7" customWidth="1"/>
    <col min="5636" max="5636" width="8.7109375" style="7"/>
    <col min="5637" max="5637" width="9.140625" style="7" customWidth="1"/>
    <col min="5638" max="5886" width="8.7109375" style="7"/>
    <col min="5887" max="5887" width="7.85546875" style="7" customWidth="1"/>
    <col min="5888" max="5888" width="56.85546875" style="7" customWidth="1"/>
    <col min="5889" max="5889" width="15.42578125" style="7" customWidth="1"/>
    <col min="5890" max="5890" width="0" style="7" hidden="1" customWidth="1"/>
    <col min="5891" max="5891" width="14.85546875" style="7" customWidth="1"/>
    <col min="5892" max="5892" width="8.7109375" style="7"/>
    <col min="5893" max="5893" width="9.140625" style="7" customWidth="1"/>
    <col min="5894" max="6142" width="8.7109375" style="7"/>
    <col min="6143" max="6143" width="7.85546875" style="7" customWidth="1"/>
    <col min="6144" max="6144" width="56.85546875" style="7" customWidth="1"/>
    <col min="6145" max="6145" width="15.42578125" style="7" customWidth="1"/>
    <col min="6146" max="6146" width="0" style="7" hidden="1" customWidth="1"/>
    <col min="6147" max="6147" width="14.85546875" style="7" customWidth="1"/>
    <col min="6148" max="6148" width="8.7109375" style="7"/>
    <col min="6149" max="6149" width="9.140625" style="7" customWidth="1"/>
    <col min="6150" max="6398" width="8.7109375" style="7"/>
    <col min="6399" max="6399" width="7.85546875" style="7" customWidth="1"/>
    <col min="6400" max="6400" width="56.85546875" style="7" customWidth="1"/>
    <col min="6401" max="6401" width="15.42578125" style="7" customWidth="1"/>
    <col min="6402" max="6402" width="0" style="7" hidden="1" customWidth="1"/>
    <col min="6403" max="6403" width="14.85546875" style="7" customWidth="1"/>
    <col min="6404" max="6404" width="8.7109375" style="7"/>
    <col min="6405" max="6405" width="9.140625" style="7" customWidth="1"/>
    <col min="6406" max="6654" width="8.7109375" style="7"/>
    <col min="6655" max="6655" width="7.85546875" style="7" customWidth="1"/>
    <col min="6656" max="6656" width="56.85546875" style="7" customWidth="1"/>
    <col min="6657" max="6657" width="15.42578125" style="7" customWidth="1"/>
    <col min="6658" max="6658" width="0" style="7" hidden="1" customWidth="1"/>
    <col min="6659" max="6659" width="14.85546875" style="7" customWidth="1"/>
    <col min="6660" max="6660" width="8.7109375" style="7"/>
    <col min="6661" max="6661" width="9.140625" style="7" customWidth="1"/>
    <col min="6662" max="6910" width="8.7109375" style="7"/>
    <col min="6911" max="6911" width="7.85546875" style="7" customWidth="1"/>
    <col min="6912" max="6912" width="56.85546875" style="7" customWidth="1"/>
    <col min="6913" max="6913" width="15.42578125" style="7" customWidth="1"/>
    <col min="6914" max="6914" width="0" style="7" hidden="1" customWidth="1"/>
    <col min="6915" max="6915" width="14.85546875" style="7" customWidth="1"/>
    <col min="6916" max="6916" width="8.7109375" style="7"/>
    <col min="6917" max="6917" width="9.140625" style="7" customWidth="1"/>
    <col min="6918" max="7166" width="8.7109375" style="7"/>
    <col min="7167" max="7167" width="7.85546875" style="7" customWidth="1"/>
    <col min="7168" max="7168" width="56.85546875" style="7" customWidth="1"/>
    <col min="7169" max="7169" width="15.42578125" style="7" customWidth="1"/>
    <col min="7170" max="7170" width="0" style="7" hidden="1" customWidth="1"/>
    <col min="7171" max="7171" width="14.85546875" style="7" customWidth="1"/>
    <col min="7172" max="7172" width="8.7109375" style="7"/>
    <col min="7173" max="7173" width="9.140625" style="7" customWidth="1"/>
    <col min="7174" max="7422" width="8.7109375" style="7"/>
    <col min="7423" max="7423" width="7.85546875" style="7" customWidth="1"/>
    <col min="7424" max="7424" width="56.85546875" style="7" customWidth="1"/>
    <col min="7425" max="7425" width="15.42578125" style="7" customWidth="1"/>
    <col min="7426" max="7426" width="0" style="7" hidden="1" customWidth="1"/>
    <col min="7427" max="7427" width="14.85546875" style="7" customWidth="1"/>
    <col min="7428" max="7428" width="8.7109375" style="7"/>
    <col min="7429" max="7429" width="9.140625" style="7" customWidth="1"/>
    <col min="7430" max="7678" width="8.7109375" style="7"/>
    <col min="7679" max="7679" width="7.85546875" style="7" customWidth="1"/>
    <col min="7680" max="7680" width="56.85546875" style="7" customWidth="1"/>
    <col min="7681" max="7681" width="15.42578125" style="7" customWidth="1"/>
    <col min="7682" max="7682" width="0" style="7" hidden="1" customWidth="1"/>
    <col min="7683" max="7683" width="14.85546875" style="7" customWidth="1"/>
    <col min="7684" max="7684" width="8.7109375" style="7"/>
    <col min="7685" max="7685" width="9.140625" style="7" customWidth="1"/>
    <col min="7686" max="7934" width="8.7109375" style="7"/>
    <col min="7935" max="7935" width="7.85546875" style="7" customWidth="1"/>
    <col min="7936" max="7936" width="56.85546875" style="7" customWidth="1"/>
    <col min="7937" max="7937" width="15.42578125" style="7" customWidth="1"/>
    <col min="7938" max="7938" width="0" style="7" hidden="1" customWidth="1"/>
    <col min="7939" max="7939" width="14.85546875" style="7" customWidth="1"/>
    <col min="7940" max="7940" width="8.7109375" style="7"/>
    <col min="7941" max="7941" width="9.140625" style="7" customWidth="1"/>
    <col min="7942" max="8190" width="8.7109375" style="7"/>
    <col min="8191" max="8191" width="7.85546875" style="7" customWidth="1"/>
    <col min="8192" max="8192" width="56.85546875" style="7" customWidth="1"/>
    <col min="8193" max="8193" width="15.42578125" style="7" customWidth="1"/>
    <col min="8194" max="8194" width="0" style="7" hidden="1" customWidth="1"/>
    <col min="8195" max="8195" width="14.85546875" style="7" customWidth="1"/>
    <col min="8196" max="8196" width="8.7109375" style="7"/>
    <col min="8197" max="8197" width="9.140625" style="7" customWidth="1"/>
    <col min="8198" max="8446" width="8.7109375" style="7"/>
    <col min="8447" max="8447" width="7.85546875" style="7" customWidth="1"/>
    <col min="8448" max="8448" width="56.85546875" style="7" customWidth="1"/>
    <col min="8449" max="8449" width="15.42578125" style="7" customWidth="1"/>
    <col min="8450" max="8450" width="0" style="7" hidden="1" customWidth="1"/>
    <col min="8451" max="8451" width="14.85546875" style="7" customWidth="1"/>
    <col min="8452" max="8452" width="8.7109375" style="7"/>
    <col min="8453" max="8453" width="9.140625" style="7" customWidth="1"/>
    <col min="8454" max="8702" width="8.7109375" style="7"/>
    <col min="8703" max="8703" width="7.85546875" style="7" customWidth="1"/>
    <col min="8704" max="8704" width="56.85546875" style="7" customWidth="1"/>
    <col min="8705" max="8705" width="15.42578125" style="7" customWidth="1"/>
    <col min="8706" max="8706" width="0" style="7" hidden="1" customWidth="1"/>
    <col min="8707" max="8707" width="14.85546875" style="7" customWidth="1"/>
    <col min="8708" max="8708" width="8.7109375" style="7"/>
    <col min="8709" max="8709" width="9.140625" style="7" customWidth="1"/>
    <col min="8710" max="8958" width="8.7109375" style="7"/>
    <col min="8959" max="8959" width="7.85546875" style="7" customWidth="1"/>
    <col min="8960" max="8960" width="56.85546875" style="7" customWidth="1"/>
    <col min="8961" max="8961" width="15.42578125" style="7" customWidth="1"/>
    <col min="8962" max="8962" width="0" style="7" hidden="1" customWidth="1"/>
    <col min="8963" max="8963" width="14.85546875" style="7" customWidth="1"/>
    <col min="8964" max="8964" width="8.7109375" style="7"/>
    <col min="8965" max="8965" width="9.140625" style="7" customWidth="1"/>
    <col min="8966" max="9214" width="8.7109375" style="7"/>
    <col min="9215" max="9215" width="7.85546875" style="7" customWidth="1"/>
    <col min="9216" max="9216" width="56.85546875" style="7" customWidth="1"/>
    <col min="9217" max="9217" width="15.42578125" style="7" customWidth="1"/>
    <col min="9218" max="9218" width="0" style="7" hidden="1" customWidth="1"/>
    <col min="9219" max="9219" width="14.85546875" style="7" customWidth="1"/>
    <col min="9220" max="9220" width="8.7109375" style="7"/>
    <col min="9221" max="9221" width="9.140625" style="7" customWidth="1"/>
    <col min="9222" max="9470" width="8.7109375" style="7"/>
    <col min="9471" max="9471" width="7.85546875" style="7" customWidth="1"/>
    <col min="9472" max="9472" width="56.85546875" style="7" customWidth="1"/>
    <col min="9473" max="9473" width="15.42578125" style="7" customWidth="1"/>
    <col min="9474" max="9474" width="0" style="7" hidden="1" customWidth="1"/>
    <col min="9475" max="9475" width="14.85546875" style="7" customWidth="1"/>
    <col min="9476" max="9476" width="8.7109375" style="7"/>
    <col min="9477" max="9477" width="9.140625" style="7" customWidth="1"/>
    <col min="9478" max="9726" width="8.7109375" style="7"/>
    <col min="9727" max="9727" width="7.85546875" style="7" customWidth="1"/>
    <col min="9728" max="9728" width="56.85546875" style="7" customWidth="1"/>
    <col min="9729" max="9729" width="15.42578125" style="7" customWidth="1"/>
    <col min="9730" max="9730" width="0" style="7" hidden="1" customWidth="1"/>
    <col min="9731" max="9731" width="14.85546875" style="7" customWidth="1"/>
    <col min="9732" max="9732" width="8.7109375" style="7"/>
    <col min="9733" max="9733" width="9.140625" style="7" customWidth="1"/>
    <col min="9734" max="9982" width="8.7109375" style="7"/>
    <col min="9983" max="9983" width="7.85546875" style="7" customWidth="1"/>
    <col min="9984" max="9984" width="56.85546875" style="7" customWidth="1"/>
    <col min="9985" max="9985" width="15.42578125" style="7" customWidth="1"/>
    <col min="9986" max="9986" width="0" style="7" hidden="1" customWidth="1"/>
    <col min="9987" max="9987" width="14.85546875" style="7" customWidth="1"/>
    <col min="9988" max="9988" width="8.7109375" style="7"/>
    <col min="9989" max="9989" width="9.140625" style="7" customWidth="1"/>
    <col min="9990" max="10238" width="8.7109375" style="7"/>
    <col min="10239" max="10239" width="7.85546875" style="7" customWidth="1"/>
    <col min="10240" max="10240" width="56.85546875" style="7" customWidth="1"/>
    <col min="10241" max="10241" width="15.42578125" style="7" customWidth="1"/>
    <col min="10242" max="10242" width="0" style="7" hidden="1" customWidth="1"/>
    <col min="10243" max="10243" width="14.85546875" style="7" customWidth="1"/>
    <col min="10244" max="10244" width="8.7109375" style="7"/>
    <col min="10245" max="10245" width="9.140625" style="7" customWidth="1"/>
    <col min="10246" max="10494" width="8.7109375" style="7"/>
    <col min="10495" max="10495" width="7.85546875" style="7" customWidth="1"/>
    <col min="10496" max="10496" width="56.85546875" style="7" customWidth="1"/>
    <col min="10497" max="10497" width="15.42578125" style="7" customWidth="1"/>
    <col min="10498" max="10498" width="0" style="7" hidden="1" customWidth="1"/>
    <col min="10499" max="10499" width="14.85546875" style="7" customWidth="1"/>
    <col min="10500" max="10500" width="8.7109375" style="7"/>
    <col min="10501" max="10501" width="9.140625" style="7" customWidth="1"/>
    <col min="10502" max="10750" width="8.7109375" style="7"/>
    <col min="10751" max="10751" width="7.85546875" style="7" customWidth="1"/>
    <col min="10752" max="10752" width="56.85546875" style="7" customWidth="1"/>
    <col min="10753" max="10753" width="15.42578125" style="7" customWidth="1"/>
    <col min="10754" max="10754" width="0" style="7" hidden="1" customWidth="1"/>
    <col min="10755" max="10755" width="14.85546875" style="7" customWidth="1"/>
    <col min="10756" max="10756" width="8.7109375" style="7"/>
    <col min="10757" max="10757" width="9.140625" style="7" customWidth="1"/>
    <col min="10758" max="11006" width="8.7109375" style="7"/>
    <col min="11007" max="11007" width="7.85546875" style="7" customWidth="1"/>
    <col min="11008" max="11008" width="56.85546875" style="7" customWidth="1"/>
    <col min="11009" max="11009" width="15.42578125" style="7" customWidth="1"/>
    <col min="11010" max="11010" width="0" style="7" hidden="1" customWidth="1"/>
    <col min="11011" max="11011" width="14.85546875" style="7" customWidth="1"/>
    <col min="11012" max="11012" width="8.7109375" style="7"/>
    <col min="11013" max="11013" width="9.140625" style="7" customWidth="1"/>
    <col min="11014" max="11262" width="8.7109375" style="7"/>
    <col min="11263" max="11263" width="7.85546875" style="7" customWidth="1"/>
    <col min="11264" max="11264" width="56.85546875" style="7" customWidth="1"/>
    <col min="11265" max="11265" width="15.42578125" style="7" customWidth="1"/>
    <col min="11266" max="11266" width="0" style="7" hidden="1" customWidth="1"/>
    <col min="11267" max="11267" width="14.85546875" style="7" customWidth="1"/>
    <col min="11268" max="11268" width="8.7109375" style="7"/>
    <col min="11269" max="11269" width="9.140625" style="7" customWidth="1"/>
    <col min="11270" max="11518" width="8.7109375" style="7"/>
    <col min="11519" max="11519" width="7.85546875" style="7" customWidth="1"/>
    <col min="11520" max="11520" width="56.85546875" style="7" customWidth="1"/>
    <col min="11521" max="11521" width="15.42578125" style="7" customWidth="1"/>
    <col min="11522" max="11522" width="0" style="7" hidden="1" customWidth="1"/>
    <col min="11523" max="11523" width="14.85546875" style="7" customWidth="1"/>
    <col min="11524" max="11524" width="8.7109375" style="7"/>
    <col min="11525" max="11525" width="9.140625" style="7" customWidth="1"/>
    <col min="11526" max="11774" width="8.7109375" style="7"/>
    <col min="11775" max="11775" width="7.85546875" style="7" customWidth="1"/>
    <col min="11776" max="11776" width="56.85546875" style="7" customWidth="1"/>
    <col min="11777" max="11777" width="15.42578125" style="7" customWidth="1"/>
    <col min="11778" max="11778" width="0" style="7" hidden="1" customWidth="1"/>
    <col min="11779" max="11779" width="14.85546875" style="7" customWidth="1"/>
    <col min="11780" max="11780" width="8.7109375" style="7"/>
    <col min="11781" max="11781" width="9.140625" style="7" customWidth="1"/>
    <col min="11782" max="12030" width="8.7109375" style="7"/>
    <col min="12031" max="12031" width="7.85546875" style="7" customWidth="1"/>
    <col min="12032" max="12032" width="56.85546875" style="7" customWidth="1"/>
    <col min="12033" max="12033" width="15.42578125" style="7" customWidth="1"/>
    <col min="12034" max="12034" width="0" style="7" hidden="1" customWidth="1"/>
    <col min="12035" max="12035" width="14.85546875" style="7" customWidth="1"/>
    <col min="12036" max="12036" width="8.7109375" style="7"/>
    <col min="12037" max="12037" width="9.140625" style="7" customWidth="1"/>
    <col min="12038" max="12286" width="8.7109375" style="7"/>
    <col min="12287" max="12287" width="7.85546875" style="7" customWidth="1"/>
    <col min="12288" max="12288" width="56.85546875" style="7" customWidth="1"/>
    <col min="12289" max="12289" width="15.42578125" style="7" customWidth="1"/>
    <col min="12290" max="12290" width="0" style="7" hidden="1" customWidth="1"/>
    <col min="12291" max="12291" width="14.85546875" style="7" customWidth="1"/>
    <col min="12292" max="12292" width="8.7109375" style="7"/>
    <col min="12293" max="12293" width="9.140625" style="7" customWidth="1"/>
    <col min="12294" max="12542" width="8.7109375" style="7"/>
    <col min="12543" max="12543" width="7.85546875" style="7" customWidth="1"/>
    <col min="12544" max="12544" width="56.85546875" style="7" customWidth="1"/>
    <col min="12545" max="12545" width="15.42578125" style="7" customWidth="1"/>
    <col min="12546" max="12546" width="0" style="7" hidden="1" customWidth="1"/>
    <col min="12547" max="12547" width="14.85546875" style="7" customWidth="1"/>
    <col min="12548" max="12548" width="8.7109375" style="7"/>
    <col min="12549" max="12549" width="9.140625" style="7" customWidth="1"/>
    <col min="12550" max="12798" width="8.7109375" style="7"/>
    <col min="12799" max="12799" width="7.85546875" style="7" customWidth="1"/>
    <col min="12800" max="12800" width="56.85546875" style="7" customWidth="1"/>
    <col min="12801" max="12801" width="15.42578125" style="7" customWidth="1"/>
    <col min="12802" max="12802" width="0" style="7" hidden="1" customWidth="1"/>
    <col min="12803" max="12803" width="14.85546875" style="7" customWidth="1"/>
    <col min="12804" max="12804" width="8.7109375" style="7"/>
    <col min="12805" max="12805" width="9.140625" style="7" customWidth="1"/>
    <col min="12806" max="13054" width="8.7109375" style="7"/>
    <col min="13055" max="13055" width="7.85546875" style="7" customWidth="1"/>
    <col min="13056" max="13056" width="56.85546875" style="7" customWidth="1"/>
    <col min="13057" max="13057" width="15.42578125" style="7" customWidth="1"/>
    <col min="13058" max="13058" width="0" style="7" hidden="1" customWidth="1"/>
    <col min="13059" max="13059" width="14.85546875" style="7" customWidth="1"/>
    <col min="13060" max="13060" width="8.7109375" style="7"/>
    <col min="13061" max="13061" width="9.140625" style="7" customWidth="1"/>
    <col min="13062" max="13310" width="8.7109375" style="7"/>
    <col min="13311" max="13311" width="7.85546875" style="7" customWidth="1"/>
    <col min="13312" max="13312" width="56.85546875" style="7" customWidth="1"/>
    <col min="13313" max="13313" width="15.42578125" style="7" customWidth="1"/>
    <col min="13314" max="13314" width="0" style="7" hidden="1" customWidth="1"/>
    <col min="13315" max="13315" width="14.85546875" style="7" customWidth="1"/>
    <col min="13316" max="13316" width="8.7109375" style="7"/>
    <col min="13317" max="13317" width="9.140625" style="7" customWidth="1"/>
    <col min="13318" max="13566" width="8.7109375" style="7"/>
    <col min="13567" max="13567" width="7.85546875" style="7" customWidth="1"/>
    <col min="13568" max="13568" width="56.85546875" style="7" customWidth="1"/>
    <col min="13569" max="13569" width="15.42578125" style="7" customWidth="1"/>
    <col min="13570" max="13570" width="0" style="7" hidden="1" customWidth="1"/>
    <col min="13571" max="13571" width="14.85546875" style="7" customWidth="1"/>
    <col min="13572" max="13572" width="8.7109375" style="7"/>
    <col min="13573" max="13573" width="9.140625" style="7" customWidth="1"/>
    <col min="13574" max="13822" width="8.7109375" style="7"/>
    <col min="13823" max="13823" width="7.85546875" style="7" customWidth="1"/>
    <col min="13824" max="13824" width="56.85546875" style="7" customWidth="1"/>
    <col min="13825" max="13825" width="15.42578125" style="7" customWidth="1"/>
    <col min="13826" max="13826" width="0" style="7" hidden="1" customWidth="1"/>
    <col min="13827" max="13827" width="14.85546875" style="7" customWidth="1"/>
    <col min="13828" max="13828" width="8.7109375" style="7"/>
    <col min="13829" max="13829" width="9.140625" style="7" customWidth="1"/>
    <col min="13830" max="14078" width="8.7109375" style="7"/>
    <col min="14079" max="14079" width="7.85546875" style="7" customWidth="1"/>
    <col min="14080" max="14080" width="56.85546875" style="7" customWidth="1"/>
    <col min="14081" max="14081" width="15.42578125" style="7" customWidth="1"/>
    <col min="14082" max="14082" width="0" style="7" hidden="1" customWidth="1"/>
    <col min="14083" max="14083" width="14.85546875" style="7" customWidth="1"/>
    <col min="14084" max="14084" width="8.7109375" style="7"/>
    <col min="14085" max="14085" width="9.140625" style="7" customWidth="1"/>
    <col min="14086" max="14334" width="8.7109375" style="7"/>
    <col min="14335" max="14335" width="7.85546875" style="7" customWidth="1"/>
    <col min="14336" max="14336" width="56.85546875" style="7" customWidth="1"/>
    <col min="14337" max="14337" width="15.42578125" style="7" customWidth="1"/>
    <col min="14338" max="14338" width="0" style="7" hidden="1" customWidth="1"/>
    <col min="14339" max="14339" width="14.85546875" style="7" customWidth="1"/>
    <col min="14340" max="14340" width="8.7109375" style="7"/>
    <col min="14341" max="14341" width="9.140625" style="7" customWidth="1"/>
    <col min="14342" max="14590" width="8.7109375" style="7"/>
    <col min="14591" max="14591" width="7.85546875" style="7" customWidth="1"/>
    <col min="14592" max="14592" width="56.85546875" style="7" customWidth="1"/>
    <col min="14593" max="14593" width="15.42578125" style="7" customWidth="1"/>
    <col min="14594" max="14594" width="0" style="7" hidden="1" customWidth="1"/>
    <col min="14595" max="14595" width="14.85546875" style="7" customWidth="1"/>
    <col min="14596" max="14596" width="8.7109375" style="7"/>
    <col min="14597" max="14597" width="9.140625" style="7" customWidth="1"/>
    <col min="14598" max="14846" width="8.7109375" style="7"/>
    <col min="14847" max="14847" width="7.85546875" style="7" customWidth="1"/>
    <col min="14848" max="14848" width="56.85546875" style="7" customWidth="1"/>
    <col min="14849" max="14849" width="15.42578125" style="7" customWidth="1"/>
    <col min="14850" max="14850" width="0" style="7" hidden="1" customWidth="1"/>
    <col min="14851" max="14851" width="14.85546875" style="7" customWidth="1"/>
    <col min="14852" max="14852" width="8.7109375" style="7"/>
    <col min="14853" max="14853" width="9.140625" style="7" customWidth="1"/>
    <col min="14854" max="15102" width="8.7109375" style="7"/>
    <col min="15103" max="15103" width="7.85546875" style="7" customWidth="1"/>
    <col min="15104" max="15104" width="56.85546875" style="7" customWidth="1"/>
    <col min="15105" max="15105" width="15.42578125" style="7" customWidth="1"/>
    <col min="15106" max="15106" width="0" style="7" hidden="1" customWidth="1"/>
    <col min="15107" max="15107" width="14.85546875" style="7" customWidth="1"/>
    <col min="15108" max="15108" width="8.7109375" style="7"/>
    <col min="15109" max="15109" width="9.140625" style="7" customWidth="1"/>
    <col min="15110" max="15358" width="8.7109375" style="7"/>
    <col min="15359" max="15359" width="7.85546875" style="7" customWidth="1"/>
    <col min="15360" max="15360" width="56.85546875" style="7" customWidth="1"/>
    <col min="15361" max="15361" width="15.42578125" style="7" customWidth="1"/>
    <col min="15362" max="15362" width="0" style="7" hidden="1" customWidth="1"/>
    <col min="15363" max="15363" width="14.85546875" style="7" customWidth="1"/>
    <col min="15364" max="15364" width="8.7109375" style="7"/>
    <col min="15365" max="15365" width="9.140625" style="7" customWidth="1"/>
    <col min="15366" max="15614" width="8.7109375" style="7"/>
    <col min="15615" max="15615" width="7.85546875" style="7" customWidth="1"/>
    <col min="15616" max="15616" width="56.85546875" style="7" customWidth="1"/>
    <col min="15617" max="15617" width="15.42578125" style="7" customWidth="1"/>
    <col min="15618" max="15618" width="0" style="7" hidden="1" customWidth="1"/>
    <col min="15619" max="15619" width="14.85546875" style="7" customWidth="1"/>
    <col min="15620" max="15620" width="8.7109375" style="7"/>
    <col min="15621" max="15621" width="9.140625" style="7" customWidth="1"/>
    <col min="15622" max="15870" width="8.7109375" style="7"/>
    <col min="15871" max="15871" width="7.85546875" style="7" customWidth="1"/>
    <col min="15872" max="15872" width="56.85546875" style="7" customWidth="1"/>
    <col min="15873" max="15873" width="15.42578125" style="7" customWidth="1"/>
    <col min="15874" max="15874" width="0" style="7" hidden="1" customWidth="1"/>
    <col min="15875" max="15875" width="14.85546875" style="7" customWidth="1"/>
    <col min="15876" max="15876" width="8.7109375" style="7"/>
    <col min="15877" max="15877" width="9.140625" style="7" customWidth="1"/>
    <col min="15878" max="16126" width="8.7109375" style="7"/>
    <col min="16127" max="16127" width="7.85546875" style="7" customWidth="1"/>
    <col min="16128" max="16128" width="56.85546875" style="7" customWidth="1"/>
    <col min="16129" max="16129" width="15.42578125" style="7" customWidth="1"/>
    <col min="16130" max="16130" width="0" style="7" hidden="1" customWidth="1"/>
    <col min="16131" max="16131" width="14.85546875" style="7" customWidth="1"/>
    <col min="16132" max="16132" width="8.7109375" style="7"/>
    <col min="16133" max="16133" width="9.140625" style="7" customWidth="1"/>
    <col min="16134" max="16382" width="8.7109375" style="7"/>
    <col min="16383" max="16384" width="8.85546875" style="7" customWidth="1"/>
  </cols>
  <sheetData>
    <row r="1" spans="1:7" ht="104.25" customHeight="1" x14ac:dyDescent="0.25">
      <c r="A1" s="12"/>
      <c r="B1" s="12"/>
      <c r="C1" s="12"/>
      <c r="D1" s="114" t="s">
        <v>181</v>
      </c>
      <c r="E1" s="114"/>
      <c r="F1" s="13"/>
    </row>
    <row r="2" spans="1:7" ht="176.25" customHeight="1" x14ac:dyDescent="0.3">
      <c r="A2" s="141" t="s">
        <v>143</v>
      </c>
      <c r="B2" s="135"/>
      <c r="C2" s="135"/>
      <c r="D2" s="135"/>
      <c r="E2" s="135"/>
      <c r="F2" s="14"/>
    </row>
    <row r="3" spans="1:7" ht="19.5" customHeight="1" x14ac:dyDescent="0.3">
      <c r="A3" s="31"/>
      <c r="B3" s="74"/>
      <c r="C3" s="74"/>
      <c r="D3" s="74"/>
      <c r="E3" s="75" t="s">
        <v>142</v>
      </c>
      <c r="F3" s="14"/>
    </row>
    <row r="4" spans="1:7" ht="39" customHeight="1" x14ac:dyDescent="0.25">
      <c r="A4" s="139" t="s">
        <v>1</v>
      </c>
      <c r="B4" s="144" t="s">
        <v>2</v>
      </c>
      <c r="C4" s="118" t="s">
        <v>61</v>
      </c>
      <c r="D4" s="119"/>
      <c r="E4" s="120"/>
    </row>
    <row r="5" spans="1:7" ht="45.6" customHeight="1" x14ac:dyDescent="0.25">
      <c r="A5" s="140"/>
      <c r="B5" s="116"/>
      <c r="C5" s="32" t="s">
        <v>107</v>
      </c>
      <c r="D5" s="32" t="s">
        <v>92</v>
      </c>
      <c r="E5" s="32" t="s">
        <v>98</v>
      </c>
    </row>
    <row r="6" spans="1:7" ht="33.75" customHeight="1" x14ac:dyDescent="0.25">
      <c r="A6" s="90">
        <v>1</v>
      </c>
      <c r="B6" s="91" t="s">
        <v>102</v>
      </c>
      <c r="C6" s="47">
        <v>94.3</v>
      </c>
      <c r="D6" s="47">
        <v>154.46</v>
      </c>
      <c r="E6" s="47">
        <v>262.25</v>
      </c>
    </row>
    <row r="7" spans="1:7" s="15" customFormat="1" ht="40.5" x14ac:dyDescent="0.25">
      <c r="A7" s="92" t="s">
        <v>7</v>
      </c>
      <c r="B7" s="91" t="s">
        <v>103</v>
      </c>
      <c r="C7" s="47">
        <v>80.94</v>
      </c>
      <c r="D7" s="47">
        <v>141.1</v>
      </c>
      <c r="E7" s="47">
        <v>248.89</v>
      </c>
    </row>
    <row r="8" spans="1:7" ht="40.5" x14ac:dyDescent="0.25">
      <c r="A8" s="92" t="s">
        <v>17</v>
      </c>
      <c r="B8" s="91" t="s">
        <v>100</v>
      </c>
      <c r="C8" s="47">
        <v>13.36</v>
      </c>
      <c r="D8" s="47">
        <v>13.36</v>
      </c>
      <c r="E8" s="47">
        <v>13.36</v>
      </c>
    </row>
    <row r="9" spans="1:7" ht="33.75" customHeight="1" x14ac:dyDescent="0.25">
      <c r="A9" s="92" t="s">
        <v>19</v>
      </c>
      <c r="B9" s="91" t="s">
        <v>101</v>
      </c>
      <c r="C9" s="93">
        <v>0</v>
      </c>
      <c r="D9" s="47">
        <v>0</v>
      </c>
      <c r="E9" s="47">
        <v>0</v>
      </c>
    </row>
    <row r="10" spans="1:7" ht="33.75" customHeight="1" x14ac:dyDescent="0.25">
      <c r="A10" s="92" t="s">
        <v>44</v>
      </c>
      <c r="B10" s="76" t="s">
        <v>106</v>
      </c>
      <c r="C10" s="94">
        <v>0</v>
      </c>
      <c r="D10" s="47">
        <v>0</v>
      </c>
      <c r="E10" s="47">
        <v>0</v>
      </c>
      <c r="G10" s="7" t="s">
        <v>4</v>
      </c>
    </row>
    <row r="11" spans="1:7" ht="33.75" customHeight="1" x14ac:dyDescent="0.25">
      <c r="A11" s="92" t="s">
        <v>27</v>
      </c>
      <c r="B11" s="76" t="s">
        <v>82</v>
      </c>
      <c r="C11" s="94">
        <v>0</v>
      </c>
      <c r="D11" s="47">
        <v>0</v>
      </c>
      <c r="E11" s="47">
        <v>0</v>
      </c>
    </row>
    <row r="12" spans="1:7" ht="33.75" customHeight="1" x14ac:dyDescent="0.25">
      <c r="A12" s="92" t="s">
        <v>28</v>
      </c>
      <c r="B12" s="91" t="s">
        <v>131</v>
      </c>
      <c r="C12" s="47">
        <v>4.5199999999999996</v>
      </c>
      <c r="D12" s="47">
        <v>5.03</v>
      </c>
      <c r="E12" s="47">
        <v>6.91</v>
      </c>
    </row>
    <row r="13" spans="1:7" ht="33.75" customHeight="1" x14ac:dyDescent="0.25">
      <c r="A13" s="92" t="s">
        <v>30</v>
      </c>
      <c r="B13" s="91" t="s">
        <v>104</v>
      </c>
      <c r="C13" s="47">
        <v>98.82</v>
      </c>
      <c r="D13" s="47">
        <v>159.49</v>
      </c>
      <c r="E13" s="47">
        <v>269.16000000000003</v>
      </c>
    </row>
    <row r="14" spans="1:7" ht="33.75" customHeight="1" x14ac:dyDescent="0.25">
      <c r="A14" s="92" t="s">
        <v>31</v>
      </c>
      <c r="B14" s="91" t="s">
        <v>0</v>
      </c>
      <c r="C14" s="47">
        <v>19.760000000000002</v>
      </c>
      <c r="D14" s="47">
        <v>31.9</v>
      </c>
      <c r="E14" s="47">
        <v>53.83</v>
      </c>
    </row>
    <row r="15" spans="1:7" s="21" customFormat="1" ht="33.75" customHeight="1" x14ac:dyDescent="0.25">
      <c r="A15" s="92" t="s">
        <v>32</v>
      </c>
      <c r="B15" s="91" t="s">
        <v>105</v>
      </c>
      <c r="C15" s="47">
        <v>118.58</v>
      </c>
      <c r="D15" s="47">
        <v>191.39</v>
      </c>
      <c r="E15" s="47">
        <v>322.99</v>
      </c>
    </row>
    <row r="16" spans="1:7" s="10" customFormat="1" ht="135.6" customHeight="1" x14ac:dyDescent="0.35">
      <c r="A16" s="127" t="s">
        <v>146</v>
      </c>
      <c r="B16" s="127"/>
      <c r="C16" s="127"/>
      <c r="D16" s="127"/>
      <c r="E16" s="127"/>
    </row>
    <row r="17" spans="1:5" ht="93.95" customHeight="1" x14ac:dyDescent="0.35">
      <c r="A17" s="125" t="s">
        <v>132</v>
      </c>
      <c r="B17" s="125"/>
      <c r="C17" s="125"/>
      <c r="D17" s="125"/>
      <c r="E17" s="125"/>
    </row>
    <row r="18" spans="1:5" x14ac:dyDescent="0.25">
      <c r="B18" s="16"/>
      <c r="C18" s="16"/>
    </row>
    <row r="19" spans="1:5" x14ac:dyDescent="0.25">
      <c r="B19" s="11"/>
      <c r="C19" s="11"/>
    </row>
  </sheetData>
  <mergeCells count="7">
    <mergeCell ref="D1:E1"/>
    <mergeCell ref="A16:E16"/>
    <mergeCell ref="A17:E17"/>
    <mergeCell ref="A4:A5"/>
    <mergeCell ref="B4:B5"/>
    <mergeCell ref="C4:E4"/>
    <mergeCell ref="A2:E2"/>
  </mergeCells>
  <pageMargins left="0.82677165354330717" right="0.35433070866141736" top="0.6692913385826772" bottom="0.74803149606299213" header="0.31496062992125984" footer="0.31496062992125984"/>
  <pageSetup paperSize="9" scale="6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50"/>
    <pageSetUpPr fitToPage="1"/>
  </sheetPr>
  <dimension ref="A1:G19"/>
  <sheetViews>
    <sheetView view="pageBreakPreview" zoomScale="90" zoomScaleNormal="100" zoomScaleSheetLayoutView="90" workbookViewId="0">
      <selection activeCell="D1" sqref="D1:E1"/>
    </sheetView>
  </sheetViews>
  <sheetFormatPr defaultRowHeight="15" x14ac:dyDescent="0.25"/>
  <cols>
    <col min="1" max="1" width="6" style="7" customWidth="1"/>
    <col min="2" max="2" width="54.85546875" style="7" customWidth="1"/>
    <col min="3" max="3" width="18.7109375" style="7" customWidth="1"/>
    <col min="4" max="4" width="21.5703125" style="7" customWidth="1"/>
    <col min="5" max="5" width="23.42578125" style="7" customWidth="1"/>
    <col min="6" max="254" width="8.7109375" style="7"/>
    <col min="255" max="255" width="7.85546875" style="7" customWidth="1"/>
    <col min="256" max="256" width="56.85546875" style="7" customWidth="1"/>
    <col min="257" max="257" width="15.42578125" style="7" customWidth="1"/>
    <col min="258" max="258" width="0" style="7" hidden="1" customWidth="1"/>
    <col min="259" max="259" width="14.85546875" style="7" customWidth="1"/>
    <col min="260" max="260" width="8.7109375" style="7"/>
    <col min="261" max="261" width="9.140625" style="7" customWidth="1"/>
    <col min="262" max="510" width="8.7109375" style="7"/>
    <col min="511" max="511" width="7.85546875" style="7" customWidth="1"/>
    <col min="512" max="512" width="56.85546875" style="7" customWidth="1"/>
    <col min="513" max="513" width="15.42578125" style="7" customWidth="1"/>
    <col min="514" max="514" width="0" style="7" hidden="1" customWidth="1"/>
    <col min="515" max="515" width="14.85546875" style="7" customWidth="1"/>
    <col min="516" max="516" width="8.7109375" style="7"/>
    <col min="517" max="517" width="9.140625" style="7" customWidth="1"/>
    <col min="518" max="766" width="8.7109375" style="7"/>
    <col min="767" max="767" width="7.85546875" style="7" customWidth="1"/>
    <col min="768" max="768" width="56.85546875" style="7" customWidth="1"/>
    <col min="769" max="769" width="15.42578125" style="7" customWidth="1"/>
    <col min="770" max="770" width="0" style="7" hidden="1" customWidth="1"/>
    <col min="771" max="771" width="14.85546875" style="7" customWidth="1"/>
    <col min="772" max="772" width="8.7109375" style="7"/>
    <col min="773" max="773" width="9.140625" style="7" customWidth="1"/>
    <col min="774" max="1022" width="8.7109375" style="7"/>
    <col min="1023" max="1023" width="7.85546875" style="7" customWidth="1"/>
    <col min="1024" max="1024" width="56.85546875" style="7" customWidth="1"/>
    <col min="1025" max="1025" width="15.42578125" style="7" customWidth="1"/>
    <col min="1026" max="1026" width="0" style="7" hidden="1" customWidth="1"/>
    <col min="1027" max="1027" width="14.85546875" style="7" customWidth="1"/>
    <col min="1028" max="1028" width="8.7109375" style="7"/>
    <col min="1029" max="1029" width="9.140625" style="7" customWidth="1"/>
    <col min="1030" max="1278" width="8.7109375" style="7"/>
    <col min="1279" max="1279" width="7.85546875" style="7" customWidth="1"/>
    <col min="1280" max="1280" width="56.85546875" style="7" customWidth="1"/>
    <col min="1281" max="1281" width="15.42578125" style="7" customWidth="1"/>
    <col min="1282" max="1282" width="0" style="7" hidden="1" customWidth="1"/>
    <col min="1283" max="1283" width="14.85546875" style="7" customWidth="1"/>
    <col min="1284" max="1284" width="8.7109375" style="7"/>
    <col min="1285" max="1285" width="9.140625" style="7" customWidth="1"/>
    <col min="1286" max="1534" width="8.7109375" style="7"/>
    <col min="1535" max="1535" width="7.85546875" style="7" customWidth="1"/>
    <col min="1536" max="1536" width="56.85546875" style="7" customWidth="1"/>
    <col min="1537" max="1537" width="15.42578125" style="7" customWidth="1"/>
    <col min="1538" max="1538" width="0" style="7" hidden="1" customWidth="1"/>
    <col min="1539" max="1539" width="14.85546875" style="7" customWidth="1"/>
    <col min="1540" max="1540" width="8.7109375" style="7"/>
    <col min="1541" max="1541" width="9.140625" style="7" customWidth="1"/>
    <col min="1542" max="1790" width="8.7109375" style="7"/>
    <col min="1791" max="1791" width="7.85546875" style="7" customWidth="1"/>
    <col min="1792" max="1792" width="56.85546875" style="7" customWidth="1"/>
    <col min="1793" max="1793" width="15.42578125" style="7" customWidth="1"/>
    <col min="1794" max="1794" width="0" style="7" hidden="1" customWidth="1"/>
    <col min="1795" max="1795" width="14.85546875" style="7" customWidth="1"/>
    <col min="1796" max="1796" width="8.7109375" style="7"/>
    <col min="1797" max="1797" width="9.140625" style="7" customWidth="1"/>
    <col min="1798" max="2046" width="8.7109375" style="7"/>
    <col min="2047" max="2047" width="7.85546875" style="7" customWidth="1"/>
    <col min="2048" max="2048" width="56.85546875" style="7" customWidth="1"/>
    <col min="2049" max="2049" width="15.42578125" style="7" customWidth="1"/>
    <col min="2050" max="2050" width="0" style="7" hidden="1" customWidth="1"/>
    <col min="2051" max="2051" width="14.85546875" style="7" customWidth="1"/>
    <col min="2052" max="2052" width="8.7109375" style="7"/>
    <col min="2053" max="2053" width="9.140625" style="7" customWidth="1"/>
    <col min="2054" max="2302" width="8.7109375" style="7"/>
    <col min="2303" max="2303" width="7.85546875" style="7" customWidth="1"/>
    <col min="2304" max="2304" width="56.85546875" style="7" customWidth="1"/>
    <col min="2305" max="2305" width="15.42578125" style="7" customWidth="1"/>
    <col min="2306" max="2306" width="0" style="7" hidden="1" customWidth="1"/>
    <col min="2307" max="2307" width="14.85546875" style="7" customWidth="1"/>
    <col min="2308" max="2308" width="8.7109375" style="7"/>
    <col min="2309" max="2309" width="9.140625" style="7" customWidth="1"/>
    <col min="2310" max="2558" width="8.7109375" style="7"/>
    <col min="2559" max="2559" width="7.85546875" style="7" customWidth="1"/>
    <col min="2560" max="2560" width="56.85546875" style="7" customWidth="1"/>
    <col min="2561" max="2561" width="15.42578125" style="7" customWidth="1"/>
    <col min="2562" max="2562" width="0" style="7" hidden="1" customWidth="1"/>
    <col min="2563" max="2563" width="14.85546875" style="7" customWidth="1"/>
    <col min="2564" max="2564" width="8.7109375" style="7"/>
    <col min="2565" max="2565" width="9.140625" style="7" customWidth="1"/>
    <col min="2566" max="2814" width="8.7109375" style="7"/>
    <col min="2815" max="2815" width="7.85546875" style="7" customWidth="1"/>
    <col min="2816" max="2816" width="56.85546875" style="7" customWidth="1"/>
    <col min="2817" max="2817" width="15.42578125" style="7" customWidth="1"/>
    <col min="2818" max="2818" width="0" style="7" hidden="1" customWidth="1"/>
    <col min="2819" max="2819" width="14.85546875" style="7" customWidth="1"/>
    <col min="2820" max="2820" width="8.7109375" style="7"/>
    <col min="2821" max="2821" width="9.140625" style="7" customWidth="1"/>
    <col min="2822" max="3070" width="8.7109375" style="7"/>
    <col min="3071" max="3071" width="7.85546875" style="7" customWidth="1"/>
    <col min="3072" max="3072" width="56.85546875" style="7" customWidth="1"/>
    <col min="3073" max="3073" width="15.42578125" style="7" customWidth="1"/>
    <col min="3074" max="3074" width="0" style="7" hidden="1" customWidth="1"/>
    <col min="3075" max="3075" width="14.85546875" style="7" customWidth="1"/>
    <col min="3076" max="3076" width="8.7109375" style="7"/>
    <col min="3077" max="3077" width="9.140625" style="7" customWidth="1"/>
    <col min="3078" max="3326" width="8.7109375" style="7"/>
    <col min="3327" max="3327" width="7.85546875" style="7" customWidth="1"/>
    <col min="3328" max="3328" width="56.85546875" style="7" customWidth="1"/>
    <col min="3329" max="3329" width="15.42578125" style="7" customWidth="1"/>
    <col min="3330" max="3330" width="0" style="7" hidden="1" customWidth="1"/>
    <col min="3331" max="3331" width="14.85546875" style="7" customWidth="1"/>
    <col min="3332" max="3332" width="8.7109375" style="7"/>
    <col min="3333" max="3333" width="9.140625" style="7" customWidth="1"/>
    <col min="3334" max="3582" width="8.7109375" style="7"/>
    <col min="3583" max="3583" width="7.85546875" style="7" customWidth="1"/>
    <col min="3584" max="3584" width="56.85546875" style="7" customWidth="1"/>
    <col min="3585" max="3585" width="15.42578125" style="7" customWidth="1"/>
    <col min="3586" max="3586" width="0" style="7" hidden="1" customWidth="1"/>
    <col min="3587" max="3587" width="14.85546875" style="7" customWidth="1"/>
    <col min="3588" max="3588" width="8.7109375" style="7"/>
    <col min="3589" max="3589" width="9.140625" style="7" customWidth="1"/>
    <col min="3590" max="3838" width="8.7109375" style="7"/>
    <col min="3839" max="3839" width="7.85546875" style="7" customWidth="1"/>
    <col min="3840" max="3840" width="56.85546875" style="7" customWidth="1"/>
    <col min="3841" max="3841" width="15.42578125" style="7" customWidth="1"/>
    <col min="3842" max="3842" width="0" style="7" hidden="1" customWidth="1"/>
    <col min="3843" max="3843" width="14.85546875" style="7" customWidth="1"/>
    <col min="3844" max="3844" width="8.7109375" style="7"/>
    <col min="3845" max="3845" width="9.140625" style="7" customWidth="1"/>
    <col min="3846" max="4094" width="8.7109375" style="7"/>
    <col min="4095" max="4095" width="7.85546875" style="7" customWidth="1"/>
    <col min="4096" max="4096" width="56.85546875" style="7" customWidth="1"/>
    <col min="4097" max="4097" width="15.42578125" style="7" customWidth="1"/>
    <col min="4098" max="4098" width="0" style="7" hidden="1" customWidth="1"/>
    <col min="4099" max="4099" width="14.85546875" style="7" customWidth="1"/>
    <col min="4100" max="4100" width="8.7109375" style="7"/>
    <col min="4101" max="4101" width="9.140625" style="7" customWidth="1"/>
    <col min="4102" max="4350" width="8.7109375" style="7"/>
    <col min="4351" max="4351" width="7.85546875" style="7" customWidth="1"/>
    <col min="4352" max="4352" width="56.85546875" style="7" customWidth="1"/>
    <col min="4353" max="4353" width="15.42578125" style="7" customWidth="1"/>
    <col min="4354" max="4354" width="0" style="7" hidden="1" customWidth="1"/>
    <col min="4355" max="4355" width="14.85546875" style="7" customWidth="1"/>
    <col min="4356" max="4356" width="8.7109375" style="7"/>
    <col min="4357" max="4357" width="9.140625" style="7" customWidth="1"/>
    <col min="4358" max="4606" width="8.7109375" style="7"/>
    <col min="4607" max="4607" width="7.85546875" style="7" customWidth="1"/>
    <col min="4608" max="4608" width="56.85546875" style="7" customWidth="1"/>
    <col min="4609" max="4609" width="15.42578125" style="7" customWidth="1"/>
    <col min="4610" max="4610" width="0" style="7" hidden="1" customWidth="1"/>
    <col min="4611" max="4611" width="14.85546875" style="7" customWidth="1"/>
    <col min="4612" max="4612" width="8.7109375" style="7"/>
    <col min="4613" max="4613" width="9.140625" style="7" customWidth="1"/>
    <col min="4614" max="4862" width="8.7109375" style="7"/>
    <col min="4863" max="4863" width="7.85546875" style="7" customWidth="1"/>
    <col min="4864" max="4864" width="56.85546875" style="7" customWidth="1"/>
    <col min="4865" max="4865" width="15.42578125" style="7" customWidth="1"/>
    <col min="4866" max="4866" width="0" style="7" hidden="1" customWidth="1"/>
    <col min="4867" max="4867" width="14.85546875" style="7" customWidth="1"/>
    <col min="4868" max="4868" width="8.7109375" style="7"/>
    <col min="4869" max="4869" width="9.140625" style="7" customWidth="1"/>
    <col min="4870" max="5118" width="8.7109375" style="7"/>
    <col min="5119" max="5119" width="7.85546875" style="7" customWidth="1"/>
    <col min="5120" max="5120" width="56.85546875" style="7" customWidth="1"/>
    <col min="5121" max="5121" width="15.42578125" style="7" customWidth="1"/>
    <col min="5122" max="5122" width="0" style="7" hidden="1" customWidth="1"/>
    <col min="5123" max="5123" width="14.85546875" style="7" customWidth="1"/>
    <col min="5124" max="5124" width="8.7109375" style="7"/>
    <col min="5125" max="5125" width="9.140625" style="7" customWidth="1"/>
    <col min="5126" max="5374" width="8.7109375" style="7"/>
    <col min="5375" max="5375" width="7.85546875" style="7" customWidth="1"/>
    <col min="5376" max="5376" width="56.85546875" style="7" customWidth="1"/>
    <col min="5377" max="5377" width="15.42578125" style="7" customWidth="1"/>
    <col min="5378" max="5378" width="0" style="7" hidden="1" customWidth="1"/>
    <col min="5379" max="5379" width="14.85546875" style="7" customWidth="1"/>
    <col min="5380" max="5380" width="8.7109375" style="7"/>
    <col min="5381" max="5381" width="9.140625" style="7" customWidth="1"/>
    <col min="5382" max="5630" width="8.7109375" style="7"/>
    <col min="5631" max="5631" width="7.85546875" style="7" customWidth="1"/>
    <col min="5632" max="5632" width="56.85546875" style="7" customWidth="1"/>
    <col min="5633" max="5633" width="15.42578125" style="7" customWidth="1"/>
    <col min="5634" max="5634" width="0" style="7" hidden="1" customWidth="1"/>
    <col min="5635" max="5635" width="14.85546875" style="7" customWidth="1"/>
    <col min="5636" max="5636" width="8.7109375" style="7"/>
    <col min="5637" max="5637" width="9.140625" style="7" customWidth="1"/>
    <col min="5638" max="5886" width="8.7109375" style="7"/>
    <col min="5887" max="5887" width="7.85546875" style="7" customWidth="1"/>
    <col min="5888" max="5888" width="56.85546875" style="7" customWidth="1"/>
    <col min="5889" max="5889" width="15.42578125" style="7" customWidth="1"/>
    <col min="5890" max="5890" width="0" style="7" hidden="1" customWidth="1"/>
    <col min="5891" max="5891" width="14.85546875" style="7" customWidth="1"/>
    <col min="5892" max="5892" width="8.7109375" style="7"/>
    <col min="5893" max="5893" width="9.140625" style="7" customWidth="1"/>
    <col min="5894" max="6142" width="8.7109375" style="7"/>
    <col min="6143" max="6143" width="7.85546875" style="7" customWidth="1"/>
    <col min="6144" max="6144" width="56.85546875" style="7" customWidth="1"/>
    <col min="6145" max="6145" width="15.42578125" style="7" customWidth="1"/>
    <col min="6146" max="6146" width="0" style="7" hidden="1" customWidth="1"/>
    <col min="6147" max="6147" width="14.85546875" style="7" customWidth="1"/>
    <col min="6148" max="6148" width="8.7109375" style="7"/>
    <col min="6149" max="6149" width="9.140625" style="7" customWidth="1"/>
    <col min="6150" max="6398" width="8.7109375" style="7"/>
    <col min="6399" max="6399" width="7.85546875" style="7" customWidth="1"/>
    <col min="6400" max="6400" width="56.85546875" style="7" customWidth="1"/>
    <col min="6401" max="6401" width="15.42578125" style="7" customWidth="1"/>
    <col min="6402" max="6402" width="0" style="7" hidden="1" customWidth="1"/>
    <col min="6403" max="6403" width="14.85546875" style="7" customWidth="1"/>
    <col min="6404" max="6404" width="8.7109375" style="7"/>
    <col min="6405" max="6405" width="9.140625" style="7" customWidth="1"/>
    <col min="6406" max="6654" width="8.7109375" style="7"/>
    <col min="6655" max="6655" width="7.85546875" style="7" customWidth="1"/>
    <col min="6656" max="6656" width="56.85546875" style="7" customWidth="1"/>
    <col min="6657" max="6657" width="15.42578125" style="7" customWidth="1"/>
    <col min="6658" max="6658" width="0" style="7" hidden="1" customWidth="1"/>
    <col min="6659" max="6659" width="14.85546875" style="7" customWidth="1"/>
    <col min="6660" max="6660" width="8.7109375" style="7"/>
    <col min="6661" max="6661" width="9.140625" style="7" customWidth="1"/>
    <col min="6662" max="6910" width="8.7109375" style="7"/>
    <col min="6911" max="6911" width="7.85546875" style="7" customWidth="1"/>
    <col min="6912" max="6912" width="56.85546875" style="7" customWidth="1"/>
    <col min="6913" max="6913" width="15.42578125" style="7" customWidth="1"/>
    <col min="6914" max="6914" width="0" style="7" hidden="1" customWidth="1"/>
    <col min="6915" max="6915" width="14.85546875" style="7" customWidth="1"/>
    <col min="6916" max="6916" width="8.7109375" style="7"/>
    <col min="6917" max="6917" width="9.140625" style="7" customWidth="1"/>
    <col min="6918" max="7166" width="8.7109375" style="7"/>
    <col min="7167" max="7167" width="7.85546875" style="7" customWidth="1"/>
    <col min="7168" max="7168" width="56.85546875" style="7" customWidth="1"/>
    <col min="7169" max="7169" width="15.42578125" style="7" customWidth="1"/>
    <col min="7170" max="7170" width="0" style="7" hidden="1" customWidth="1"/>
    <col min="7171" max="7171" width="14.85546875" style="7" customWidth="1"/>
    <col min="7172" max="7172" width="8.7109375" style="7"/>
    <col min="7173" max="7173" width="9.140625" style="7" customWidth="1"/>
    <col min="7174" max="7422" width="8.7109375" style="7"/>
    <col min="7423" max="7423" width="7.85546875" style="7" customWidth="1"/>
    <col min="7424" max="7424" width="56.85546875" style="7" customWidth="1"/>
    <col min="7425" max="7425" width="15.42578125" style="7" customWidth="1"/>
    <col min="7426" max="7426" width="0" style="7" hidden="1" customWidth="1"/>
    <col min="7427" max="7427" width="14.85546875" style="7" customWidth="1"/>
    <col min="7428" max="7428" width="8.7109375" style="7"/>
    <col min="7429" max="7429" width="9.140625" style="7" customWidth="1"/>
    <col min="7430" max="7678" width="8.7109375" style="7"/>
    <col min="7679" max="7679" width="7.85546875" style="7" customWidth="1"/>
    <col min="7680" max="7680" width="56.85546875" style="7" customWidth="1"/>
    <col min="7681" max="7681" width="15.42578125" style="7" customWidth="1"/>
    <col min="7682" max="7682" width="0" style="7" hidden="1" customWidth="1"/>
    <col min="7683" max="7683" width="14.85546875" style="7" customWidth="1"/>
    <col min="7684" max="7684" width="8.7109375" style="7"/>
    <col min="7685" max="7685" width="9.140625" style="7" customWidth="1"/>
    <col min="7686" max="7934" width="8.7109375" style="7"/>
    <col min="7935" max="7935" width="7.85546875" style="7" customWidth="1"/>
    <col min="7936" max="7936" width="56.85546875" style="7" customWidth="1"/>
    <col min="7937" max="7937" width="15.42578125" style="7" customWidth="1"/>
    <col min="7938" max="7938" width="0" style="7" hidden="1" customWidth="1"/>
    <col min="7939" max="7939" width="14.85546875" style="7" customWidth="1"/>
    <col min="7940" max="7940" width="8.7109375" style="7"/>
    <col min="7941" max="7941" width="9.140625" style="7" customWidth="1"/>
    <col min="7942" max="8190" width="8.7109375" style="7"/>
    <col min="8191" max="8191" width="7.85546875" style="7" customWidth="1"/>
    <col min="8192" max="8192" width="56.85546875" style="7" customWidth="1"/>
    <col min="8193" max="8193" width="15.42578125" style="7" customWidth="1"/>
    <col min="8194" max="8194" width="0" style="7" hidden="1" customWidth="1"/>
    <col min="8195" max="8195" width="14.85546875" style="7" customWidth="1"/>
    <col min="8196" max="8196" width="8.7109375" style="7"/>
    <col min="8197" max="8197" width="9.140625" style="7" customWidth="1"/>
    <col min="8198" max="8446" width="8.7109375" style="7"/>
    <col min="8447" max="8447" width="7.85546875" style="7" customWidth="1"/>
    <col min="8448" max="8448" width="56.85546875" style="7" customWidth="1"/>
    <col min="8449" max="8449" width="15.42578125" style="7" customWidth="1"/>
    <col min="8450" max="8450" width="0" style="7" hidden="1" customWidth="1"/>
    <col min="8451" max="8451" width="14.85546875" style="7" customWidth="1"/>
    <col min="8452" max="8452" width="8.7109375" style="7"/>
    <col min="8453" max="8453" width="9.140625" style="7" customWidth="1"/>
    <col min="8454" max="8702" width="8.7109375" style="7"/>
    <col min="8703" max="8703" width="7.85546875" style="7" customWidth="1"/>
    <col min="8704" max="8704" width="56.85546875" style="7" customWidth="1"/>
    <col min="8705" max="8705" width="15.42578125" style="7" customWidth="1"/>
    <col min="8706" max="8706" width="0" style="7" hidden="1" customWidth="1"/>
    <col min="8707" max="8707" width="14.85546875" style="7" customWidth="1"/>
    <col min="8708" max="8708" width="8.7109375" style="7"/>
    <col min="8709" max="8709" width="9.140625" style="7" customWidth="1"/>
    <col min="8710" max="8958" width="8.7109375" style="7"/>
    <col min="8959" max="8959" width="7.85546875" style="7" customWidth="1"/>
    <col min="8960" max="8960" width="56.85546875" style="7" customWidth="1"/>
    <col min="8961" max="8961" width="15.42578125" style="7" customWidth="1"/>
    <col min="8962" max="8962" width="0" style="7" hidden="1" customWidth="1"/>
    <col min="8963" max="8963" width="14.85546875" style="7" customWidth="1"/>
    <col min="8964" max="8964" width="8.7109375" style="7"/>
    <col min="8965" max="8965" width="9.140625" style="7" customWidth="1"/>
    <col min="8966" max="9214" width="8.7109375" style="7"/>
    <col min="9215" max="9215" width="7.85546875" style="7" customWidth="1"/>
    <col min="9216" max="9216" width="56.85546875" style="7" customWidth="1"/>
    <col min="9217" max="9217" width="15.42578125" style="7" customWidth="1"/>
    <col min="9218" max="9218" width="0" style="7" hidden="1" customWidth="1"/>
    <col min="9219" max="9219" width="14.85546875" style="7" customWidth="1"/>
    <col min="9220" max="9220" width="8.7109375" style="7"/>
    <col min="9221" max="9221" width="9.140625" style="7" customWidth="1"/>
    <col min="9222" max="9470" width="8.7109375" style="7"/>
    <col min="9471" max="9471" width="7.85546875" style="7" customWidth="1"/>
    <col min="9472" max="9472" width="56.85546875" style="7" customWidth="1"/>
    <col min="9473" max="9473" width="15.42578125" style="7" customWidth="1"/>
    <col min="9474" max="9474" width="0" style="7" hidden="1" customWidth="1"/>
    <col min="9475" max="9475" width="14.85546875" style="7" customWidth="1"/>
    <col min="9476" max="9476" width="8.7109375" style="7"/>
    <col min="9477" max="9477" width="9.140625" style="7" customWidth="1"/>
    <col min="9478" max="9726" width="8.7109375" style="7"/>
    <col min="9727" max="9727" width="7.85546875" style="7" customWidth="1"/>
    <col min="9728" max="9728" width="56.85546875" style="7" customWidth="1"/>
    <col min="9729" max="9729" width="15.42578125" style="7" customWidth="1"/>
    <col min="9730" max="9730" width="0" style="7" hidden="1" customWidth="1"/>
    <col min="9731" max="9731" width="14.85546875" style="7" customWidth="1"/>
    <col min="9732" max="9732" width="8.7109375" style="7"/>
    <col min="9733" max="9733" width="9.140625" style="7" customWidth="1"/>
    <col min="9734" max="9982" width="8.7109375" style="7"/>
    <col min="9983" max="9983" width="7.85546875" style="7" customWidth="1"/>
    <col min="9984" max="9984" width="56.85546875" style="7" customWidth="1"/>
    <col min="9985" max="9985" width="15.42578125" style="7" customWidth="1"/>
    <col min="9986" max="9986" width="0" style="7" hidden="1" customWidth="1"/>
    <col min="9987" max="9987" width="14.85546875" style="7" customWidth="1"/>
    <col min="9988" max="9988" width="8.7109375" style="7"/>
    <col min="9989" max="9989" width="9.140625" style="7" customWidth="1"/>
    <col min="9990" max="10238" width="8.7109375" style="7"/>
    <col min="10239" max="10239" width="7.85546875" style="7" customWidth="1"/>
    <col min="10240" max="10240" width="56.85546875" style="7" customWidth="1"/>
    <col min="10241" max="10241" width="15.42578125" style="7" customWidth="1"/>
    <col min="10242" max="10242" width="0" style="7" hidden="1" customWidth="1"/>
    <col min="10243" max="10243" width="14.85546875" style="7" customWidth="1"/>
    <col min="10244" max="10244" width="8.7109375" style="7"/>
    <col min="10245" max="10245" width="9.140625" style="7" customWidth="1"/>
    <col min="10246" max="10494" width="8.7109375" style="7"/>
    <col min="10495" max="10495" width="7.85546875" style="7" customWidth="1"/>
    <col min="10496" max="10496" width="56.85546875" style="7" customWidth="1"/>
    <col min="10497" max="10497" width="15.42578125" style="7" customWidth="1"/>
    <col min="10498" max="10498" width="0" style="7" hidden="1" customWidth="1"/>
    <col min="10499" max="10499" width="14.85546875" style="7" customWidth="1"/>
    <col min="10500" max="10500" width="8.7109375" style="7"/>
    <col min="10501" max="10501" width="9.140625" style="7" customWidth="1"/>
    <col min="10502" max="10750" width="8.7109375" style="7"/>
    <col min="10751" max="10751" width="7.85546875" style="7" customWidth="1"/>
    <col min="10752" max="10752" width="56.85546875" style="7" customWidth="1"/>
    <col min="10753" max="10753" width="15.42578125" style="7" customWidth="1"/>
    <col min="10754" max="10754" width="0" style="7" hidden="1" customWidth="1"/>
    <col min="10755" max="10755" width="14.85546875" style="7" customWidth="1"/>
    <col min="10756" max="10756" width="8.7109375" style="7"/>
    <col min="10757" max="10757" width="9.140625" style="7" customWidth="1"/>
    <col min="10758" max="11006" width="8.7109375" style="7"/>
    <col min="11007" max="11007" width="7.85546875" style="7" customWidth="1"/>
    <col min="11008" max="11008" width="56.85546875" style="7" customWidth="1"/>
    <col min="11009" max="11009" width="15.42578125" style="7" customWidth="1"/>
    <col min="11010" max="11010" width="0" style="7" hidden="1" customWidth="1"/>
    <col min="11011" max="11011" width="14.85546875" style="7" customWidth="1"/>
    <col min="11012" max="11012" width="8.7109375" style="7"/>
    <col min="11013" max="11013" width="9.140625" style="7" customWidth="1"/>
    <col min="11014" max="11262" width="8.7109375" style="7"/>
    <col min="11263" max="11263" width="7.85546875" style="7" customWidth="1"/>
    <col min="11264" max="11264" width="56.85546875" style="7" customWidth="1"/>
    <col min="11265" max="11265" width="15.42578125" style="7" customWidth="1"/>
    <col min="11266" max="11266" width="0" style="7" hidden="1" customWidth="1"/>
    <col min="11267" max="11267" width="14.85546875" style="7" customWidth="1"/>
    <col min="11268" max="11268" width="8.7109375" style="7"/>
    <col min="11269" max="11269" width="9.140625" style="7" customWidth="1"/>
    <col min="11270" max="11518" width="8.7109375" style="7"/>
    <col min="11519" max="11519" width="7.85546875" style="7" customWidth="1"/>
    <col min="11520" max="11520" width="56.85546875" style="7" customWidth="1"/>
    <col min="11521" max="11521" width="15.42578125" style="7" customWidth="1"/>
    <col min="11522" max="11522" width="0" style="7" hidden="1" customWidth="1"/>
    <col min="11523" max="11523" width="14.85546875" style="7" customWidth="1"/>
    <col min="11524" max="11524" width="8.7109375" style="7"/>
    <col min="11525" max="11525" width="9.140625" style="7" customWidth="1"/>
    <col min="11526" max="11774" width="8.7109375" style="7"/>
    <col min="11775" max="11775" width="7.85546875" style="7" customWidth="1"/>
    <col min="11776" max="11776" width="56.85546875" style="7" customWidth="1"/>
    <col min="11777" max="11777" width="15.42578125" style="7" customWidth="1"/>
    <col min="11778" max="11778" width="0" style="7" hidden="1" customWidth="1"/>
    <col min="11779" max="11779" width="14.85546875" style="7" customWidth="1"/>
    <col min="11780" max="11780" width="8.7109375" style="7"/>
    <col min="11781" max="11781" width="9.140625" style="7" customWidth="1"/>
    <col min="11782" max="12030" width="8.7109375" style="7"/>
    <col min="12031" max="12031" width="7.85546875" style="7" customWidth="1"/>
    <col min="12032" max="12032" width="56.85546875" style="7" customWidth="1"/>
    <col min="12033" max="12033" width="15.42578125" style="7" customWidth="1"/>
    <col min="12034" max="12034" width="0" style="7" hidden="1" customWidth="1"/>
    <col min="12035" max="12035" width="14.85546875" style="7" customWidth="1"/>
    <col min="12036" max="12036" width="8.7109375" style="7"/>
    <col min="12037" max="12037" width="9.140625" style="7" customWidth="1"/>
    <col min="12038" max="12286" width="8.7109375" style="7"/>
    <col min="12287" max="12287" width="7.85546875" style="7" customWidth="1"/>
    <col min="12288" max="12288" width="56.85546875" style="7" customWidth="1"/>
    <col min="12289" max="12289" width="15.42578125" style="7" customWidth="1"/>
    <col min="12290" max="12290" width="0" style="7" hidden="1" customWidth="1"/>
    <col min="12291" max="12291" width="14.85546875" style="7" customWidth="1"/>
    <col min="12292" max="12292" width="8.7109375" style="7"/>
    <col min="12293" max="12293" width="9.140625" style="7" customWidth="1"/>
    <col min="12294" max="12542" width="8.7109375" style="7"/>
    <col min="12543" max="12543" width="7.85546875" style="7" customWidth="1"/>
    <col min="12544" max="12544" width="56.85546875" style="7" customWidth="1"/>
    <col min="12545" max="12545" width="15.42578125" style="7" customWidth="1"/>
    <col min="12546" max="12546" width="0" style="7" hidden="1" customWidth="1"/>
    <col min="12547" max="12547" width="14.85546875" style="7" customWidth="1"/>
    <col min="12548" max="12548" width="8.7109375" style="7"/>
    <col min="12549" max="12549" width="9.140625" style="7" customWidth="1"/>
    <col min="12550" max="12798" width="8.7109375" style="7"/>
    <col min="12799" max="12799" width="7.85546875" style="7" customWidth="1"/>
    <col min="12800" max="12800" width="56.85546875" style="7" customWidth="1"/>
    <col min="12801" max="12801" width="15.42578125" style="7" customWidth="1"/>
    <col min="12802" max="12802" width="0" style="7" hidden="1" customWidth="1"/>
    <col min="12803" max="12803" width="14.85546875" style="7" customWidth="1"/>
    <col min="12804" max="12804" width="8.7109375" style="7"/>
    <col min="12805" max="12805" width="9.140625" style="7" customWidth="1"/>
    <col min="12806" max="13054" width="8.7109375" style="7"/>
    <col min="13055" max="13055" width="7.85546875" style="7" customWidth="1"/>
    <col min="13056" max="13056" width="56.85546875" style="7" customWidth="1"/>
    <col min="13057" max="13057" width="15.42578125" style="7" customWidth="1"/>
    <col min="13058" max="13058" width="0" style="7" hidden="1" customWidth="1"/>
    <col min="13059" max="13059" width="14.85546875" style="7" customWidth="1"/>
    <col min="13060" max="13060" width="8.7109375" style="7"/>
    <col min="13061" max="13061" width="9.140625" style="7" customWidth="1"/>
    <col min="13062" max="13310" width="8.7109375" style="7"/>
    <col min="13311" max="13311" width="7.85546875" style="7" customWidth="1"/>
    <col min="13312" max="13312" width="56.85546875" style="7" customWidth="1"/>
    <col min="13313" max="13313" width="15.42578125" style="7" customWidth="1"/>
    <col min="13314" max="13314" width="0" style="7" hidden="1" customWidth="1"/>
    <col min="13315" max="13315" width="14.85546875" style="7" customWidth="1"/>
    <col min="13316" max="13316" width="8.7109375" style="7"/>
    <col min="13317" max="13317" width="9.140625" style="7" customWidth="1"/>
    <col min="13318" max="13566" width="8.7109375" style="7"/>
    <col min="13567" max="13567" width="7.85546875" style="7" customWidth="1"/>
    <col min="13568" max="13568" width="56.85546875" style="7" customWidth="1"/>
    <col min="13569" max="13569" width="15.42578125" style="7" customWidth="1"/>
    <col min="13570" max="13570" width="0" style="7" hidden="1" customWidth="1"/>
    <col min="13571" max="13571" width="14.85546875" style="7" customWidth="1"/>
    <col min="13572" max="13572" width="8.7109375" style="7"/>
    <col min="13573" max="13573" width="9.140625" style="7" customWidth="1"/>
    <col min="13574" max="13822" width="8.7109375" style="7"/>
    <col min="13823" max="13823" width="7.85546875" style="7" customWidth="1"/>
    <col min="13824" max="13824" width="56.85546875" style="7" customWidth="1"/>
    <col min="13825" max="13825" width="15.42578125" style="7" customWidth="1"/>
    <col min="13826" max="13826" width="0" style="7" hidden="1" customWidth="1"/>
    <col min="13827" max="13827" width="14.85546875" style="7" customWidth="1"/>
    <col min="13828" max="13828" width="8.7109375" style="7"/>
    <col min="13829" max="13829" width="9.140625" style="7" customWidth="1"/>
    <col min="13830" max="14078" width="8.7109375" style="7"/>
    <col min="14079" max="14079" width="7.85546875" style="7" customWidth="1"/>
    <col min="14080" max="14080" width="56.85546875" style="7" customWidth="1"/>
    <col min="14081" max="14081" width="15.42578125" style="7" customWidth="1"/>
    <col min="14082" max="14082" width="0" style="7" hidden="1" customWidth="1"/>
    <col min="14083" max="14083" width="14.85546875" style="7" customWidth="1"/>
    <col min="14084" max="14084" width="8.7109375" style="7"/>
    <col min="14085" max="14085" width="9.140625" style="7" customWidth="1"/>
    <col min="14086" max="14334" width="8.7109375" style="7"/>
    <col min="14335" max="14335" width="7.85546875" style="7" customWidth="1"/>
    <col min="14336" max="14336" width="56.85546875" style="7" customWidth="1"/>
    <col min="14337" max="14337" width="15.42578125" style="7" customWidth="1"/>
    <col min="14338" max="14338" width="0" style="7" hidden="1" customWidth="1"/>
    <col min="14339" max="14339" width="14.85546875" style="7" customWidth="1"/>
    <col min="14340" max="14340" width="8.7109375" style="7"/>
    <col min="14341" max="14341" width="9.140625" style="7" customWidth="1"/>
    <col min="14342" max="14590" width="8.7109375" style="7"/>
    <col min="14591" max="14591" width="7.85546875" style="7" customWidth="1"/>
    <col min="14592" max="14592" width="56.85546875" style="7" customWidth="1"/>
    <col min="14593" max="14593" width="15.42578125" style="7" customWidth="1"/>
    <col min="14594" max="14594" width="0" style="7" hidden="1" customWidth="1"/>
    <col min="14595" max="14595" width="14.85546875" style="7" customWidth="1"/>
    <col min="14596" max="14596" width="8.7109375" style="7"/>
    <col min="14597" max="14597" width="9.140625" style="7" customWidth="1"/>
    <col min="14598" max="14846" width="8.7109375" style="7"/>
    <col min="14847" max="14847" width="7.85546875" style="7" customWidth="1"/>
    <col min="14848" max="14848" width="56.85546875" style="7" customWidth="1"/>
    <col min="14849" max="14849" width="15.42578125" style="7" customWidth="1"/>
    <col min="14850" max="14850" width="0" style="7" hidden="1" customWidth="1"/>
    <col min="14851" max="14851" width="14.85546875" style="7" customWidth="1"/>
    <col min="14852" max="14852" width="8.7109375" style="7"/>
    <col min="14853" max="14853" width="9.140625" style="7" customWidth="1"/>
    <col min="14854" max="15102" width="8.7109375" style="7"/>
    <col min="15103" max="15103" width="7.85546875" style="7" customWidth="1"/>
    <col min="15104" max="15104" width="56.85546875" style="7" customWidth="1"/>
    <col min="15105" max="15105" width="15.42578125" style="7" customWidth="1"/>
    <col min="15106" max="15106" width="0" style="7" hidden="1" customWidth="1"/>
    <col min="15107" max="15107" width="14.85546875" style="7" customWidth="1"/>
    <col min="15108" max="15108" width="8.7109375" style="7"/>
    <col min="15109" max="15109" width="9.140625" style="7" customWidth="1"/>
    <col min="15110" max="15358" width="8.7109375" style="7"/>
    <col min="15359" max="15359" width="7.85546875" style="7" customWidth="1"/>
    <col min="15360" max="15360" width="56.85546875" style="7" customWidth="1"/>
    <col min="15361" max="15361" width="15.42578125" style="7" customWidth="1"/>
    <col min="15362" max="15362" width="0" style="7" hidden="1" customWidth="1"/>
    <col min="15363" max="15363" width="14.85546875" style="7" customWidth="1"/>
    <col min="15364" max="15364" width="8.7109375" style="7"/>
    <col min="15365" max="15365" width="9.140625" style="7" customWidth="1"/>
    <col min="15366" max="15614" width="8.7109375" style="7"/>
    <col min="15615" max="15615" width="7.85546875" style="7" customWidth="1"/>
    <col min="15616" max="15616" width="56.85546875" style="7" customWidth="1"/>
    <col min="15617" max="15617" width="15.42578125" style="7" customWidth="1"/>
    <col min="15618" max="15618" width="0" style="7" hidden="1" customWidth="1"/>
    <col min="15619" max="15619" width="14.85546875" style="7" customWidth="1"/>
    <col min="15620" max="15620" width="8.7109375" style="7"/>
    <col min="15621" max="15621" width="9.140625" style="7" customWidth="1"/>
    <col min="15622" max="15870" width="8.7109375" style="7"/>
    <col min="15871" max="15871" width="7.85546875" style="7" customWidth="1"/>
    <col min="15872" max="15872" width="56.85546875" style="7" customWidth="1"/>
    <col min="15873" max="15873" width="15.42578125" style="7" customWidth="1"/>
    <col min="15874" max="15874" width="0" style="7" hidden="1" customWidth="1"/>
    <col min="15875" max="15875" width="14.85546875" style="7" customWidth="1"/>
    <col min="15876" max="15876" width="8.7109375" style="7"/>
    <col min="15877" max="15877" width="9.140625" style="7" customWidth="1"/>
    <col min="15878" max="16126" width="8.7109375" style="7"/>
    <col min="16127" max="16127" width="7.85546875" style="7" customWidth="1"/>
    <col min="16128" max="16128" width="56.85546875" style="7" customWidth="1"/>
    <col min="16129" max="16129" width="15.42578125" style="7" customWidth="1"/>
    <col min="16130" max="16130" width="0" style="7" hidden="1" customWidth="1"/>
    <col min="16131" max="16131" width="14.85546875" style="7" customWidth="1"/>
    <col min="16132" max="16132" width="8.7109375" style="7"/>
    <col min="16133" max="16133" width="9.140625" style="7" customWidth="1"/>
    <col min="16134" max="16382" width="8.7109375" style="7"/>
    <col min="16383" max="16384" width="8.85546875" style="7" customWidth="1"/>
  </cols>
  <sheetData>
    <row r="1" spans="1:7" ht="85.5" customHeight="1" x14ac:dyDescent="0.25">
      <c r="A1" s="12"/>
      <c r="B1" s="12"/>
      <c r="C1" s="12"/>
      <c r="D1" s="114" t="s">
        <v>182</v>
      </c>
      <c r="E1" s="114"/>
      <c r="F1" s="13"/>
    </row>
    <row r="2" spans="1:7" ht="174.75" customHeight="1" x14ac:dyDescent="0.35">
      <c r="A2" s="141" t="s">
        <v>144</v>
      </c>
      <c r="B2" s="145"/>
      <c r="C2" s="145"/>
      <c r="D2" s="145"/>
      <c r="E2" s="145"/>
      <c r="F2" s="14"/>
    </row>
    <row r="3" spans="1:7" ht="24.95" customHeight="1" x14ac:dyDescent="0.3">
      <c r="A3" s="31"/>
      <c r="B3" s="74"/>
      <c r="C3" s="74"/>
      <c r="D3" s="74"/>
      <c r="E3" s="75" t="s">
        <v>142</v>
      </c>
      <c r="F3" s="14"/>
    </row>
    <row r="4" spans="1:7" ht="33.75" customHeight="1" x14ac:dyDescent="0.25">
      <c r="A4" s="139" t="s">
        <v>1</v>
      </c>
      <c r="B4" s="144" t="s">
        <v>2</v>
      </c>
      <c r="C4" s="118" t="s">
        <v>61</v>
      </c>
      <c r="D4" s="119"/>
      <c r="E4" s="120"/>
    </row>
    <row r="5" spans="1:7" ht="45.6" customHeight="1" x14ac:dyDescent="0.25">
      <c r="A5" s="140"/>
      <c r="B5" s="116"/>
      <c r="C5" s="32" t="s">
        <v>107</v>
      </c>
      <c r="D5" s="32" t="s">
        <v>92</v>
      </c>
      <c r="E5" s="32" t="s">
        <v>98</v>
      </c>
    </row>
    <row r="6" spans="1:7" ht="40.5" x14ac:dyDescent="0.25">
      <c r="A6" s="95">
        <v>1</v>
      </c>
      <c r="B6" s="96" t="s">
        <v>102</v>
      </c>
      <c r="C6" s="79">
        <v>100.89</v>
      </c>
      <c r="D6" s="79">
        <v>154.5</v>
      </c>
      <c r="E6" s="79">
        <v>262.29000000000002</v>
      </c>
    </row>
    <row r="7" spans="1:7" s="15" customFormat="1" ht="60.75" x14ac:dyDescent="0.25">
      <c r="A7" s="97" t="s">
        <v>7</v>
      </c>
      <c r="B7" s="96" t="s">
        <v>103</v>
      </c>
      <c r="C7" s="79">
        <v>87.53</v>
      </c>
      <c r="D7" s="79">
        <v>141.13999999999999</v>
      </c>
      <c r="E7" s="79">
        <v>248.93</v>
      </c>
    </row>
    <row r="8" spans="1:7" ht="60.75" x14ac:dyDescent="0.25">
      <c r="A8" s="97" t="s">
        <v>17</v>
      </c>
      <c r="B8" s="96" t="s">
        <v>100</v>
      </c>
      <c r="C8" s="79">
        <v>13.36</v>
      </c>
      <c r="D8" s="79">
        <v>13.36</v>
      </c>
      <c r="E8" s="79">
        <v>13.36</v>
      </c>
    </row>
    <row r="9" spans="1:7" ht="28.5" customHeight="1" x14ac:dyDescent="0.25">
      <c r="A9" s="97" t="s">
        <v>19</v>
      </c>
      <c r="B9" s="96" t="s">
        <v>101</v>
      </c>
      <c r="C9" s="87">
        <v>0</v>
      </c>
      <c r="D9" s="87">
        <v>0</v>
      </c>
      <c r="E9" s="87">
        <v>0</v>
      </c>
    </row>
    <row r="10" spans="1:7" ht="28.5" customHeight="1" x14ac:dyDescent="0.25">
      <c r="A10" s="92" t="s">
        <v>44</v>
      </c>
      <c r="B10" s="76" t="s">
        <v>106</v>
      </c>
      <c r="C10" s="94">
        <v>0</v>
      </c>
      <c r="D10" s="94">
        <v>0</v>
      </c>
      <c r="E10" s="94">
        <v>0</v>
      </c>
      <c r="G10" s="7" t="s">
        <v>4</v>
      </c>
    </row>
    <row r="11" spans="1:7" ht="28.5" customHeight="1" x14ac:dyDescent="0.25">
      <c r="A11" s="92" t="s">
        <v>27</v>
      </c>
      <c r="B11" s="76" t="s">
        <v>82</v>
      </c>
      <c r="C11" s="94">
        <v>0</v>
      </c>
      <c r="D11" s="94">
        <v>0</v>
      </c>
      <c r="E11" s="94">
        <v>0</v>
      </c>
    </row>
    <row r="12" spans="1:7" ht="28.5" customHeight="1" x14ac:dyDescent="0.25">
      <c r="A12" s="92" t="s">
        <v>28</v>
      </c>
      <c r="B12" s="91" t="s">
        <v>131</v>
      </c>
      <c r="C12" s="47">
        <v>4.5199999999999996</v>
      </c>
      <c r="D12" s="47">
        <v>5.04</v>
      </c>
      <c r="E12" s="47">
        <v>6.92</v>
      </c>
    </row>
    <row r="13" spans="1:7" ht="28.5" customHeight="1" x14ac:dyDescent="0.25">
      <c r="A13" s="97" t="s">
        <v>30</v>
      </c>
      <c r="B13" s="96" t="s">
        <v>104</v>
      </c>
      <c r="C13" s="79">
        <v>105.41</v>
      </c>
      <c r="D13" s="79">
        <v>159.54</v>
      </c>
      <c r="E13" s="79">
        <v>269.20999999999998</v>
      </c>
    </row>
    <row r="14" spans="1:7" ht="28.5" customHeight="1" x14ac:dyDescent="0.25">
      <c r="A14" s="97" t="s">
        <v>31</v>
      </c>
      <c r="B14" s="96" t="s">
        <v>0</v>
      </c>
      <c r="C14" s="79">
        <v>21.08</v>
      </c>
      <c r="D14" s="79">
        <v>31.91</v>
      </c>
      <c r="E14" s="79">
        <v>53.84</v>
      </c>
    </row>
    <row r="15" spans="1:7" s="21" customFormat="1" ht="28.5" customHeight="1" x14ac:dyDescent="0.25">
      <c r="A15" s="97" t="s">
        <v>32</v>
      </c>
      <c r="B15" s="96" t="s">
        <v>105</v>
      </c>
      <c r="C15" s="79">
        <v>126.49</v>
      </c>
      <c r="D15" s="79">
        <v>191.45</v>
      </c>
      <c r="E15" s="79">
        <v>323.05</v>
      </c>
    </row>
    <row r="16" spans="1:7" s="10" customFormat="1" ht="135.6" customHeight="1" x14ac:dyDescent="0.35">
      <c r="A16" s="127" t="s">
        <v>147</v>
      </c>
      <c r="B16" s="127"/>
      <c r="C16" s="127"/>
      <c r="D16" s="127"/>
      <c r="E16" s="127"/>
    </row>
    <row r="17" spans="1:5" ht="93.95" customHeight="1" x14ac:dyDescent="0.35">
      <c r="A17" s="125" t="s">
        <v>153</v>
      </c>
      <c r="B17" s="125"/>
      <c r="C17" s="125"/>
      <c r="D17" s="125"/>
      <c r="E17" s="125"/>
    </row>
    <row r="18" spans="1:5" x14ac:dyDescent="0.25">
      <c r="B18" s="16"/>
      <c r="C18" s="16"/>
    </row>
    <row r="19" spans="1:5" x14ac:dyDescent="0.25">
      <c r="B19" s="11"/>
      <c r="C19" s="11"/>
    </row>
  </sheetData>
  <mergeCells count="7">
    <mergeCell ref="A17:E17"/>
    <mergeCell ref="D1:E1"/>
    <mergeCell ref="A4:A5"/>
    <mergeCell ref="B4:B5"/>
    <mergeCell ref="A16:E16"/>
    <mergeCell ref="C4:E4"/>
    <mergeCell ref="A2:E2"/>
  </mergeCells>
  <pageMargins left="0.82677165354330717" right="0.35433070866141736" top="0.6692913385826772" bottom="0.74803149606299213" header="0.31496062992125984" footer="0.31496062992125984"/>
  <pageSetup paperSize="9" scale="72"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B050"/>
  </sheetPr>
  <dimension ref="A1:H34"/>
  <sheetViews>
    <sheetView view="pageBreakPreview" zoomScale="90" zoomScaleNormal="100" zoomScaleSheetLayoutView="90" workbookViewId="0">
      <selection activeCell="C1" sqref="C1"/>
    </sheetView>
  </sheetViews>
  <sheetFormatPr defaultRowHeight="15" x14ac:dyDescent="0.25"/>
  <cols>
    <col min="1" max="1" width="7.140625" style="7" customWidth="1"/>
    <col min="2" max="2" width="66.140625" style="7" customWidth="1"/>
    <col min="3" max="3" width="50" style="7" customWidth="1"/>
    <col min="4" max="251" width="8.7109375" style="7"/>
    <col min="252" max="252" width="7.85546875" style="7" customWidth="1"/>
    <col min="253" max="253" width="56.85546875" style="7" customWidth="1"/>
    <col min="254" max="254" width="15.42578125" style="7" customWidth="1"/>
    <col min="255" max="255" width="0" style="7" hidden="1" customWidth="1"/>
    <col min="256" max="256" width="14.85546875" style="7" customWidth="1"/>
    <col min="257" max="257" width="8.7109375" style="7"/>
    <col min="258" max="258" width="9.140625" style="7" customWidth="1"/>
    <col min="259" max="507" width="8.7109375" style="7"/>
    <col min="508" max="508" width="7.85546875" style="7" customWidth="1"/>
    <col min="509" max="509" width="56.85546875" style="7" customWidth="1"/>
    <col min="510" max="510" width="15.42578125" style="7" customWidth="1"/>
    <col min="511" max="511" width="0" style="7" hidden="1" customWidth="1"/>
    <col min="512" max="512" width="14.85546875" style="7" customWidth="1"/>
    <col min="513" max="513" width="8.7109375" style="7"/>
    <col min="514" max="514" width="9.140625" style="7" customWidth="1"/>
    <col min="515" max="763" width="8.7109375" style="7"/>
    <col min="764" max="764" width="7.85546875" style="7" customWidth="1"/>
    <col min="765" max="765" width="56.85546875" style="7" customWidth="1"/>
    <col min="766" max="766" width="15.42578125" style="7" customWidth="1"/>
    <col min="767" max="767" width="0" style="7" hidden="1" customWidth="1"/>
    <col min="768" max="768" width="14.85546875" style="7" customWidth="1"/>
    <col min="769" max="769" width="8.7109375" style="7"/>
    <col min="770" max="770" width="9.140625" style="7" customWidth="1"/>
    <col min="771" max="1019" width="8.7109375" style="7"/>
    <col min="1020" max="1020" width="7.85546875" style="7" customWidth="1"/>
    <col min="1021" max="1021" width="56.85546875" style="7" customWidth="1"/>
    <col min="1022" max="1022" width="15.42578125" style="7" customWidth="1"/>
    <col min="1023" max="1023" width="0" style="7" hidden="1" customWidth="1"/>
    <col min="1024" max="1024" width="14.85546875" style="7" customWidth="1"/>
    <col min="1025" max="1025" width="8.7109375" style="7"/>
    <col min="1026" max="1026" width="9.140625" style="7" customWidth="1"/>
    <col min="1027" max="1275" width="8.7109375" style="7"/>
    <col min="1276" max="1276" width="7.85546875" style="7" customWidth="1"/>
    <col min="1277" max="1277" width="56.85546875" style="7" customWidth="1"/>
    <col min="1278" max="1278" width="15.42578125" style="7" customWidth="1"/>
    <col min="1279" max="1279" width="0" style="7" hidden="1" customWidth="1"/>
    <col min="1280" max="1280" width="14.85546875" style="7" customWidth="1"/>
    <col min="1281" max="1281" width="8.7109375" style="7"/>
    <col min="1282" max="1282" width="9.140625" style="7" customWidth="1"/>
    <col min="1283" max="1531" width="8.7109375" style="7"/>
    <col min="1532" max="1532" width="7.85546875" style="7" customWidth="1"/>
    <col min="1533" max="1533" width="56.85546875" style="7" customWidth="1"/>
    <col min="1534" max="1534" width="15.42578125" style="7" customWidth="1"/>
    <col min="1535" max="1535" width="0" style="7" hidden="1" customWidth="1"/>
    <col min="1536" max="1536" width="14.85546875" style="7" customWidth="1"/>
    <col min="1537" max="1537" width="8.7109375" style="7"/>
    <col min="1538" max="1538" width="9.140625" style="7" customWidth="1"/>
    <col min="1539" max="1787" width="8.7109375" style="7"/>
    <col min="1788" max="1788" width="7.85546875" style="7" customWidth="1"/>
    <col min="1789" max="1789" width="56.85546875" style="7" customWidth="1"/>
    <col min="1790" max="1790" width="15.42578125" style="7" customWidth="1"/>
    <col min="1791" max="1791" width="0" style="7" hidden="1" customWidth="1"/>
    <col min="1792" max="1792" width="14.85546875" style="7" customWidth="1"/>
    <col min="1793" max="1793" width="8.7109375" style="7"/>
    <col min="1794" max="1794" width="9.140625" style="7" customWidth="1"/>
    <col min="1795" max="2043" width="8.7109375" style="7"/>
    <col min="2044" max="2044" width="7.85546875" style="7" customWidth="1"/>
    <col min="2045" max="2045" width="56.85546875" style="7" customWidth="1"/>
    <col min="2046" max="2046" width="15.42578125" style="7" customWidth="1"/>
    <col min="2047" max="2047" width="0" style="7" hidden="1" customWidth="1"/>
    <col min="2048" max="2048" width="14.85546875" style="7" customWidth="1"/>
    <col min="2049" max="2049" width="8.7109375" style="7"/>
    <col min="2050" max="2050" width="9.140625" style="7" customWidth="1"/>
    <col min="2051" max="2299" width="8.7109375" style="7"/>
    <col min="2300" max="2300" width="7.85546875" style="7" customWidth="1"/>
    <col min="2301" max="2301" width="56.85546875" style="7" customWidth="1"/>
    <col min="2302" max="2302" width="15.42578125" style="7" customWidth="1"/>
    <col min="2303" max="2303" width="0" style="7" hidden="1" customWidth="1"/>
    <col min="2304" max="2304" width="14.85546875" style="7" customWidth="1"/>
    <col min="2305" max="2305" width="8.7109375" style="7"/>
    <col min="2306" max="2306" width="9.140625" style="7" customWidth="1"/>
    <col min="2307" max="2555" width="8.7109375" style="7"/>
    <col min="2556" max="2556" width="7.85546875" style="7" customWidth="1"/>
    <col min="2557" max="2557" width="56.85546875" style="7" customWidth="1"/>
    <col min="2558" max="2558" width="15.42578125" style="7" customWidth="1"/>
    <col min="2559" max="2559" width="0" style="7" hidden="1" customWidth="1"/>
    <col min="2560" max="2560" width="14.85546875" style="7" customWidth="1"/>
    <col min="2561" max="2561" width="8.7109375" style="7"/>
    <col min="2562" max="2562" width="9.140625" style="7" customWidth="1"/>
    <col min="2563" max="2811" width="8.7109375" style="7"/>
    <col min="2812" max="2812" width="7.85546875" style="7" customWidth="1"/>
    <col min="2813" max="2813" width="56.85546875" style="7" customWidth="1"/>
    <col min="2814" max="2814" width="15.42578125" style="7" customWidth="1"/>
    <col min="2815" max="2815" width="0" style="7" hidden="1" customWidth="1"/>
    <col min="2816" max="2816" width="14.85546875" style="7" customWidth="1"/>
    <col min="2817" max="2817" width="8.7109375" style="7"/>
    <col min="2818" max="2818" width="9.140625" style="7" customWidth="1"/>
    <col min="2819" max="3067" width="8.7109375" style="7"/>
    <col min="3068" max="3068" width="7.85546875" style="7" customWidth="1"/>
    <col min="3069" max="3069" width="56.85546875" style="7" customWidth="1"/>
    <col min="3070" max="3070" width="15.42578125" style="7" customWidth="1"/>
    <col min="3071" max="3071" width="0" style="7" hidden="1" customWidth="1"/>
    <col min="3072" max="3072" width="14.85546875" style="7" customWidth="1"/>
    <col min="3073" max="3073" width="8.7109375" style="7"/>
    <col min="3074" max="3074" width="9.140625" style="7" customWidth="1"/>
    <col min="3075" max="3323" width="8.7109375" style="7"/>
    <col min="3324" max="3324" width="7.85546875" style="7" customWidth="1"/>
    <col min="3325" max="3325" width="56.85546875" style="7" customWidth="1"/>
    <col min="3326" max="3326" width="15.42578125" style="7" customWidth="1"/>
    <col min="3327" max="3327" width="0" style="7" hidden="1" customWidth="1"/>
    <col min="3328" max="3328" width="14.85546875" style="7" customWidth="1"/>
    <col min="3329" max="3329" width="8.7109375" style="7"/>
    <col min="3330" max="3330" width="9.140625" style="7" customWidth="1"/>
    <col min="3331" max="3579" width="8.7109375" style="7"/>
    <col min="3580" max="3580" width="7.85546875" style="7" customWidth="1"/>
    <col min="3581" max="3581" width="56.85546875" style="7" customWidth="1"/>
    <col min="3582" max="3582" width="15.42578125" style="7" customWidth="1"/>
    <col min="3583" max="3583" width="0" style="7" hidden="1" customWidth="1"/>
    <col min="3584" max="3584" width="14.85546875" style="7" customWidth="1"/>
    <col min="3585" max="3585" width="8.7109375" style="7"/>
    <col min="3586" max="3586" width="9.140625" style="7" customWidth="1"/>
    <col min="3587" max="3835" width="8.7109375" style="7"/>
    <col min="3836" max="3836" width="7.85546875" style="7" customWidth="1"/>
    <col min="3837" max="3837" width="56.85546875" style="7" customWidth="1"/>
    <col min="3838" max="3838" width="15.42578125" style="7" customWidth="1"/>
    <col min="3839" max="3839" width="0" style="7" hidden="1" customWidth="1"/>
    <col min="3840" max="3840" width="14.85546875" style="7" customWidth="1"/>
    <col min="3841" max="3841" width="8.7109375" style="7"/>
    <col min="3842" max="3842" width="9.140625" style="7" customWidth="1"/>
    <col min="3843" max="4091" width="8.7109375" style="7"/>
    <col min="4092" max="4092" width="7.85546875" style="7" customWidth="1"/>
    <col min="4093" max="4093" width="56.85546875" style="7" customWidth="1"/>
    <col min="4094" max="4094" width="15.42578125" style="7" customWidth="1"/>
    <col min="4095" max="4095" width="0" style="7" hidden="1" customWidth="1"/>
    <col min="4096" max="4096" width="14.85546875" style="7" customWidth="1"/>
    <col min="4097" max="4097" width="8.7109375" style="7"/>
    <col min="4098" max="4098" width="9.140625" style="7" customWidth="1"/>
    <col min="4099" max="4347" width="8.7109375" style="7"/>
    <col min="4348" max="4348" width="7.85546875" style="7" customWidth="1"/>
    <col min="4349" max="4349" width="56.85546875" style="7" customWidth="1"/>
    <col min="4350" max="4350" width="15.42578125" style="7" customWidth="1"/>
    <col min="4351" max="4351" width="0" style="7" hidden="1" customWidth="1"/>
    <col min="4352" max="4352" width="14.85546875" style="7" customWidth="1"/>
    <col min="4353" max="4353" width="8.7109375" style="7"/>
    <col min="4354" max="4354" width="9.140625" style="7" customWidth="1"/>
    <col min="4355" max="4603" width="8.7109375" style="7"/>
    <col min="4604" max="4604" width="7.85546875" style="7" customWidth="1"/>
    <col min="4605" max="4605" width="56.85546875" style="7" customWidth="1"/>
    <col min="4606" max="4606" width="15.42578125" style="7" customWidth="1"/>
    <col min="4607" max="4607" width="0" style="7" hidden="1" customWidth="1"/>
    <col min="4608" max="4608" width="14.85546875" style="7" customWidth="1"/>
    <col min="4609" max="4609" width="8.7109375" style="7"/>
    <col min="4610" max="4610" width="9.140625" style="7" customWidth="1"/>
    <col min="4611" max="4859" width="8.7109375" style="7"/>
    <col min="4860" max="4860" width="7.85546875" style="7" customWidth="1"/>
    <col min="4861" max="4861" width="56.85546875" style="7" customWidth="1"/>
    <col min="4862" max="4862" width="15.42578125" style="7" customWidth="1"/>
    <col min="4863" max="4863" width="0" style="7" hidden="1" customWidth="1"/>
    <col min="4864" max="4864" width="14.85546875" style="7" customWidth="1"/>
    <col min="4865" max="4865" width="8.7109375" style="7"/>
    <col min="4866" max="4866" width="9.140625" style="7" customWidth="1"/>
    <col min="4867" max="5115" width="8.7109375" style="7"/>
    <col min="5116" max="5116" width="7.85546875" style="7" customWidth="1"/>
    <col min="5117" max="5117" width="56.85546875" style="7" customWidth="1"/>
    <col min="5118" max="5118" width="15.42578125" style="7" customWidth="1"/>
    <col min="5119" max="5119" width="0" style="7" hidden="1" customWidth="1"/>
    <col min="5120" max="5120" width="14.85546875" style="7" customWidth="1"/>
    <col min="5121" max="5121" width="8.7109375" style="7"/>
    <col min="5122" max="5122" width="9.140625" style="7" customWidth="1"/>
    <col min="5123" max="5371" width="8.7109375" style="7"/>
    <col min="5372" max="5372" width="7.85546875" style="7" customWidth="1"/>
    <col min="5373" max="5373" width="56.85546875" style="7" customWidth="1"/>
    <col min="5374" max="5374" width="15.42578125" style="7" customWidth="1"/>
    <col min="5375" max="5375" width="0" style="7" hidden="1" customWidth="1"/>
    <col min="5376" max="5376" width="14.85546875" style="7" customWidth="1"/>
    <col min="5377" max="5377" width="8.7109375" style="7"/>
    <col min="5378" max="5378" width="9.140625" style="7" customWidth="1"/>
    <col min="5379" max="5627" width="8.7109375" style="7"/>
    <col min="5628" max="5628" width="7.85546875" style="7" customWidth="1"/>
    <col min="5629" max="5629" width="56.85546875" style="7" customWidth="1"/>
    <col min="5630" max="5630" width="15.42578125" style="7" customWidth="1"/>
    <col min="5631" max="5631" width="0" style="7" hidden="1" customWidth="1"/>
    <col min="5632" max="5632" width="14.85546875" style="7" customWidth="1"/>
    <col min="5633" max="5633" width="8.7109375" style="7"/>
    <col min="5634" max="5634" width="9.140625" style="7" customWidth="1"/>
    <col min="5635" max="5883" width="8.7109375" style="7"/>
    <col min="5884" max="5884" width="7.85546875" style="7" customWidth="1"/>
    <col min="5885" max="5885" width="56.85546875" style="7" customWidth="1"/>
    <col min="5886" max="5886" width="15.42578125" style="7" customWidth="1"/>
    <col min="5887" max="5887" width="0" style="7" hidden="1" customWidth="1"/>
    <col min="5888" max="5888" width="14.85546875" style="7" customWidth="1"/>
    <col min="5889" max="5889" width="8.7109375" style="7"/>
    <col min="5890" max="5890" width="9.140625" style="7" customWidth="1"/>
    <col min="5891" max="6139" width="8.7109375" style="7"/>
    <col min="6140" max="6140" width="7.85546875" style="7" customWidth="1"/>
    <col min="6141" max="6141" width="56.85546875" style="7" customWidth="1"/>
    <col min="6142" max="6142" width="15.42578125" style="7" customWidth="1"/>
    <col min="6143" max="6143" width="0" style="7" hidden="1" customWidth="1"/>
    <col min="6144" max="6144" width="14.85546875" style="7" customWidth="1"/>
    <col min="6145" max="6145" width="8.7109375" style="7"/>
    <col min="6146" max="6146" width="9.140625" style="7" customWidth="1"/>
    <col min="6147" max="6395" width="8.7109375" style="7"/>
    <col min="6396" max="6396" width="7.85546875" style="7" customWidth="1"/>
    <col min="6397" max="6397" width="56.85546875" style="7" customWidth="1"/>
    <col min="6398" max="6398" width="15.42578125" style="7" customWidth="1"/>
    <col min="6399" max="6399" width="0" style="7" hidden="1" customWidth="1"/>
    <col min="6400" max="6400" width="14.85546875" style="7" customWidth="1"/>
    <col min="6401" max="6401" width="8.7109375" style="7"/>
    <col min="6402" max="6402" width="9.140625" style="7" customWidth="1"/>
    <col min="6403" max="6651" width="8.7109375" style="7"/>
    <col min="6652" max="6652" width="7.85546875" style="7" customWidth="1"/>
    <col min="6653" max="6653" width="56.85546875" style="7" customWidth="1"/>
    <col min="6654" max="6654" width="15.42578125" style="7" customWidth="1"/>
    <col min="6655" max="6655" width="0" style="7" hidden="1" customWidth="1"/>
    <col min="6656" max="6656" width="14.85546875" style="7" customWidth="1"/>
    <col min="6657" max="6657" width="8.7109375" style="7"/>
    <col min="6658" max="6658" width="9.140625" style="7" customWidth="1"/>
    <col min="6659" max="6907" width="8.7109375" style="7"/>
    <col min="6908" max="6908" width="7.85546875" style="7" customWidth="1"/>
    <col min="6909" max="6909" width="56.85546875" style="7" customWidth="1"/>
    <col min="6910" max="6910" width="15.42578125" style="7" customWidth="1"/>
    <col min="6911" max="6911" width="0" style="7" hidden="1" customWidth="1"/>
    <col min="6912" max="6912" width="14.85546875" style="7" customWidth="1"/>
    <col min="6913" max="6913" width="8.7109375" style="7"/>
    <col min="6914" max="6914" width="9.140625" style="7" customWidth="1"/>
    <col min="6915" max="7163" width="8.7109375" style="7"/>
    <col min="7164" max="7164" width="7.85546875" style="7" customWidth="1"/>
    <col min="7165" max="7165" width="56.85546875" style="7" customWidth="1"/>
    <col min="7166" max="7166" width="15.42578125" style="7" customWidth="1"/>
    <col min="7167" max="7167" width="0" style="7" hidden="1" customWidth="1"/>
    <col min="7168" max="7168" width="14.85546875" style="7" customWidth="1"/>
    <col min="7169" max="7169" width="8.7109375" style="7"/>
    <col min="7170" max="7170" width="9.140625" style="7" customWidth="1"/>
    <col min="7171" max="7419" width="8.7109375" style="7"/>
    <col min="7420" max="7420" width="7.85546875" style="7" customWidth="1"/>
    <col min="7421" max="7421" width="56.85546875" style="7" customWidth="1"/>
    <col min="7422" max="7422" width="15.42578125" style="7" customWidth="1"/>
    <col min="7423" max="7423" width="0" style="7" hidden="1" customWidth="1"/>
    <col min="7424" max="7424" width="14.85546875" style="7" customWidth="1"/>
    <col min="7425" max="7425" width="8.7109375" style="7"/>
    <col min="7426" max="7426" width="9.140625" style="7" customWidth="1"/>
    <col min="7427" max="7675" width="8.7109375" style="7"/>
    <col min="7676" max="7676" width="7.85546875" style="7" customWidth="1"/>
    <col min="7677" max="7677" width="56.85546875" style="7" customWidth="1"/>
    <col min="7678" max="7678" width="15.42578125" style="7" customWidth="1"/>
    <col min="7679" max="7679" width="0" style="7" hidden="1" customWidth="1"/>
    <col min="7680" max="7680" width="14.85546875" style="7" customWidth="1"/>
    <col min="7681" max="7681" width="8.7109375" style="7"/>
    <col min="7682" max="7682" width="9.140625" style="7" customWidth="1"/>
    <col min="7683" max="7931" width="8.7109375" style="7"/>
    <col min="7932" max="7932" width="7.85546875" style="7" customWidth="1"/>
    <col min="7933" max="7933" width="56.85546875" style="7" customWidth="1"/>
    <col min="7934" max="7934" width="15.42578125" style="7" customWidth="1"/>
    <col min="7935" max="7935" width="0" style="7" hidden="1" customWidth="1"/>
    <col min="7936" max="7936" width="14.85546875" style="7" customWidth="1"/>
    <col min="7937" max="7937" width="8.7109375" style="7"/>
    <col min="7938" max="7938" width="9.140625" style="7" customWidth="1"/>
    <col min="7939" max="8187" width="8.7109375" style="7"/>
    <col min="8188" max="8188" width="7.85546875" style="7" customWidth="1"/>
    <col min="8189" max="8189" width="56.85546875" style="7" customWidth="1"/>
    <col min="8190" max="8190" width="15.42578125" style="7" customWidth="1"/>
    <col min="8191" max="8191" width="0" style="7" hidden="1" customWidth="1"/>
    <col min="8192" max="8192" width="14.85546875" style="7" customWidth="1"/>
    <col min="8193" max="8193" width="8.7109375" style="7"/>
    <col min="8194" max="8194" width="9.140625" style="7" customWidth="1"/>
    <col min="8195" max="8443" width="8.7109375" style="7"/>
    <col min="8444" max="8444" width="7.85546875" style="7" customWidth="1"/>
    <col min="8445" max="8445" width="56.85546875" style="7" customWidth="1"/>
    <col min="8446" max="8446" width="15.42578125" style="7" customWidth="1"/>
    <col min="8447" max="8447" width="0" style="7" hidden="1" customWidth="1"/>
    <col min="8448" max="8448" width="14.85546875" style="7" customWidth="1"/>
    <col min="8449" max="8449" width="8.7109375" style="7"/>
    <col min="8450" max="8450" width="9.140625" style="7" customWidth="1"/>
    <col min="8451" max="8699" width="8.7109375" style="7"/>
    <col min="8700" max="8700" width="7.85546875" style="7" customWidth="1"/>
    <col min="8701" max="8701" width="56.85546875" style="7" customWidth="1"/>
    <col min="8702" max="8702" width="15.42578125" style="7" customWidth="1"/>
    <col min="8703" max="8703" width="0" style="7" hidden="1" customWidth="1"/>
    <col min="8704" max="8704" width="14.85546875" style="7" customWidth="1"/>
    <col min="8705" max="8705" width="8.7109375" style="7"/>
    <col min="8706" max="8706" width="9.140625" style="7" customWidth="1"/>
    <col min="8707" max="8955" width="8.7109375" style="7"/>
    <col min="8956" max="8956" width="7.85546875" style="7" customWidth="1"/>
    <col min="8957" max="8957" width="56.85546875" style="7" customWidth="1"/>
    <col min="8958" max="8958" width="15.42578125" style="7" customWidth="1"/>
    <col min="8959" max="8959" width="0" style="7" hidden="1" customWidth="1"/>
    <col min="8960" max="8960" width="14.85546875" style="7" customWidth="1"/>
    <col min="8961" max="8961" width="8.7109375" style="7"/>
    <col min="8962" max="8962" width="9.140625" style="7" customWidth="1"/>
    <col min="8963" max="9211" width="8.7109375" style="7"/>
    <col min="9212" max="9212" width="7.85546875" style="7" customWidth="1"/>
    <col min="9213" max="9213" width="56.85546875" style="7" customWidth="1"/>
    <col min="9214" max="9214" width="15.42578125" style="7" customWidth="1"/>
    <col min="9215" max="9215" width="0" style="7" hidden="1" customWidth="1"/>
    <col min="9216" max="9216" width="14.85546875" style="7" customWidth="1"/>
    <col min="9217" max="9217" width="8.7109375" style="7"/>
    <col min="9218" max="9218" width="9.140625" style="7" customWidth="1"/>
    <col min="9219" max="9467" width="8.7109375" style="7"/>
    <col min="9468" max="9468" width="7.85546875" style="7" customWidth="1"/>
    <col min="9469" max="9469" width="56.85546875" style="7" customWidth="1"/>
    <col min="9470" max="9470" width="15.42578125" style="7" customWidth="1"/>
    <col min="9471" max="9471" width="0" style="7" hidden="1" customWidth="1"/>
    <col min="9472" max="9472" width="14.85546875" style="7" customWidth="1"/>
    <col min="9473" max="9473" width="8.7109375" style="7"/>
    <col min="9474" max="9474" width="9.140625" style="7" customWidth="1"/>
    <col min="9475" max="9723" width="8.7109375" style="7"/>
    <col min="9724" max="9724" width="7.85546875" style="7" customWidth="1"/>
    <col min="9725" max="9725" width="56.85546875" style="7" customWidth="1"/>
    <col min="9726" max="9726" width="15.42578125" style="7" customWidth="1"/>
    <col min="9727" max="9727" width="0" style="7" hidden="1" customWidth="1"/>
    <col min="9728" max="9728" width="14.85546875" style="7" customWidth="1"/>
    <col min="9729" max="9729" width="8.7109375" style="7"/>
    <col min="9730" max="9730" width="9.140625" style="7" customWidth="1"/>
    <col min="9731" max="9979" width="8.7109375" style="7"/>
    <col min="9980" max="9980" width="7.85546875" style="7" customWidth="1"/>
    <col min="9981" max="9981" width="56.85546875" style="7" customWidth="1"/>
    <col min="9982" max="9982" width="15.42578125" style="7" customWidth="1"/>
    <col min="9983" max="9983" width="0" style="7" hidden="1" customWidth="1"/>
    <col min="9984" max="9984" width="14.85546875" style="7" customWidth="1"/>
    <col min="9985" max="9985" width="8.7109375" style="7"/>
    <col min="9986" max="9986" width="9.140625" style="7" customWidth="1"/>
    <col min="9987" max="10235" width="8.7109375" style="7"/>
    <col min="10236" max="10236" width="7.85546875" style="7" customWidth="1"/>
    <col min="10237" max="10237" width="56.85546875" style="7" customWidth="1"/>
    <col min="10238" max="10238" width="15.42578125" style="7" customWidth="1"/>
    <col min="10239" max="10239" width="0" style="7" hidden="1" customWidth="1"/>
    <col min="10240" max="10240" width="14.85546875" style="7" customWidth="1"/>
    <col min="10241" max="10241" width="8.7109375" style="7"/>
    <col min="10242" max="10242" width="9.140625" style="7" customWidth="1"/>
    <col min="10243" max="10491" width="8.7109375" style="7"/>
    <col min="10492" max="10492" width="7.85546875" style="7" customWidth="1"/>
    <col min="10493" max="10493" width="56.85546875" style="7" customWidth="1"/>
    <col min="10494" max="10494" width="15.42578125" style="7" customWidth="1"/>
    <col min="10495" max="10495" width="0" style="7" hidden="1" customWidth="1"/>
    <col min="10496" max="10496" width="14.85546875" style="7" customWidth="1"/>
    <col min="10497" max="10497" width="8.7109375" style="7"/>
    <col min="10498" max="10498" width="9.140625" style="7" customWidth="1"/>
    <col min="10499" max="10747" width="8.7109375" style="7"/>
    <col min="10748" max="10748" width="7.85546875" style="7" customWidth="1"/>
    <col min="10749" max="10749" width="56.85546875" style="7" customWidth="1"/>
    <col min="10750" max="10750" width="15.42578125" style="7" customWidth="1"/>
    <col min="10751" max="10751" width="0" style="7" hidden="1" customWidth="1"/>
    <col min="10752" max="10752" width="14.85546875" style="7" customWidth="1"/>
    <col min="10753" max="10753" width="8.7109375" style="7"/>
    <col min="10754" max="10754" width="9.140625" style="7" customWidth="1"/>
    <col min="10755" max="11003" width="8.7109375" style="7"/>
    <col min="11004" max="11004" width="7.85546875" style="7" customWidth="1"/>
    <col min="11005" max="11005" width="56.85546875" style="7" customWidth="1"/>
    <col min="11006" max="11006" width="15.42578125" style="7" customWidth="1"/>
    <col min="11007" max="11007" width="0" style="7" hidden="1" customWidth="1"/>
    <col min="11008" max="11008" width="14.85546875" style="7" customWidth="1"/>
    <col min="11009" max="11009" width="8.7109375" style="7"/>
    <col min="11010" max="11010" width="9.140625" style="7" customWidth="1"/>
    <col min="11011" max="11259" width="8.7109375" style="7"/>
    <col min="11260" max="11260" width="7.85546875" style="7" customWidth="1"/>
    <col min="11261" max="11261" width="56.85546875" style="7" customWidth="1"/>
    <col min="11262" max="11262" width="15.42578125" style="7" customWidth="1"/>
    <col min="11263" max="11263" width="0" style="7" hidden="1" customWidth="1"/>
    <col min="11264" max="11264" width="14.85546875" style="7" customWidth="1"/>
    <col min="11265" max="11265" width="8.7109375" style="7"/>
    <col min="11266" max="11266" width="9.140625" style="7" customWidth="1"/>
    <col min="11267" max="11515" width="8.7109375" style="7"/>
    <col min="11516" max="11516" width="7.85546875" style="7" customWidth="1"/>
    <col min="11517" max="11517" width="56.85546875" style="7" customWidth="1"/>
    <col min="11518" max="11518" width="15.42578125" style="7" customWidth="1"/>
    <col min="11519" max="11519" width="0" style="7" hidden="1" customWidth="1"/>
    <col min="11520" max="11520" width="14.85546875" style="7" customWidth="1"/>
    <col min="11521" max="11521" width="8.7109375" style="7"/>
    <col min="11522" max="11522" width="9.140625" style="7" customWidth="1"/>
    <col min="11523" max="11771" width="8.7109375" style="7"/>
    <col min="11772" max="11772" width="7.85546875" style="7" customWidth="1"/>
    <col min="11773" max="11773" width="56.85546875" style="7" customWidth="1"/>
    <col min="11774" max="11774" width="15.42578125" style="7" customWidth="1"/>
    <col min="11775" max="11775" width="0" style="7" hidden="1" customWidth="1"/>
    <col min="11776" max="11776" width="14.85546875" style="7" customWidth="1"/>
    <col min="11777" max="11777" width="8.7109375" style="7"/>
    <col min="11778" max="11778" width="9.140625" style="7" customWidth="1"/>
    <col min="11779" max="12027" width="8.7109375" style="7"/>
    <col min="12028" max="12028" width="7.85546875" style="7" customWidth="1"/>
    <col min="12029" max="12029" width="56.85546875" style="7" customWidth="1"/>
    <col min="12030" max="12030" width="15.42578125" style="7" customWidth="1"/>
    <col min="12031" max="12031" width="0" style="7" hidden="1" customWidth="1"/>
    <col min="12032" max="12032" width="14.85546875" style="7" customWidth="1"/>
    <col min="12033" max="12033" width="8.7109375" style="7"/>
    <col min="12034" max="12034" width="9.140625" style="7" customWidth="1"/>
    <col min="12035" max="12283" width="8.7109375" style="7"/>
    <col min="12284" max="12284" width="7.85546875" style="7" customWidth="1"/>
    <col min="12285" max="12285" width="56.85546875" style="7" customWidth="1"/>
    <col min="12286" max="12286" width="15.42578125" style="7" customWidth="1"/>
    <col min="12287" max="12287" width="0" style="7" hidden="1" customWidth="1"/>
    <col min="12288" max="12288" width="14.85546875" style="7" customWidth="1"/>
    <col min="12289" max="12289" width="8.7109375" style="7"/>
    <col min="12290" max="12290" width="9.140625" style="7" customWidth="1"/>
    <col min="12291" max="12539" width="8.7109375" style="7"/>
    <col min="12540" max="12540" width="7.85546875" style="7" customWidth="1"/>
    <col min="12541" max="12541" width="56.85546875" style="7" customWidth="1"/>
    <col min="12542" max="12542" width="15.42578125" style="7" customWidth="1"/>
    <col min="12543" max="12543" width="0" style="7" hidden="1" customWidth="1"/>
    <col min="12544" max="12544" width="14.85546875" style="7" customWidth="1"/>
    <col min="12545" max="12545" width="8.7109375" style="7"/>
    <col min="12546" max="12546" width="9.140625" style="7" customWidth="1"/>
    <col min="12547" max="12795" width="8.7109375" style="7"/>
    <col min="12796" max="12796" width="7.85546875" style="7" customWidth="1"/>
    <col min="12797" max="12797" width="56.85546875" style="7" customWidth="1"/>
    <col min="12798" max="12798" width="15.42578125" style="7" customWidth="1"/>
    <col min="12799" max="12799" width="0" style="7" hidden="1" customWidth="1"/>
    <col min="12800" max="12800" width="14.85546875" style="7" customWidth="1"/>
    <col min="12801" max="12801" width="8.7109375" style="7"/>
    <col min="12802" max="12802" width="9.140625" style="7" customWidth="1"/>
    <col min="12803" max="13051" width="8.7109375" style="7"/>
    <col min="13052" max="13052" width="7.85546875" style="7" customWidth="1"/>
    <col min="13053" max="13053" width="56.85546875" style="7" customWidth="1"/>
    <col min="13054" max="13054" width="15.42578125" style="7" customWidth="1"/>
    <col min="13055" max="13055" width="0" style="7" hidden="1" customWidth="1"/>
    <col min="13056" max="13056" width="14.85546875" style="7" customWidth="1"/>
    <col min="13057" max="13057" width="8.7109375" style="7"/>
    <col min="13058" max="13058" width="9.140625" style="7" customWidth="1"/>
    <col min="13059" max="13307" width="8.7109375" style="7"/>
    <col min="13308" max="13308" width="7.85546875" style="7" customWidth="1"/>
    <col min="13309" max="13309" width="56.85546875" style="7" customWidth="1"/>
    <col min="13310" max="13310" width="15.42578125" style="7" customWidth="1"/>
    <col min="13311" max="13311" width="0" style="7" hidden="1" customWidth="1"/>
    <col min="13312" max="13312" width="14.85546875" style="7" customWidth="1"/>
    <col min="13313" max="13313" width="8.7109375" style="7"/>
    <col min="13314" max="13314" width="9.140625" style="7" customWidth="1"/>
    <col min="13315" max="13563" width="8.7109375" style="7"/>
    <col min="13564" max="13564" width="7.85546875" style="7" customWidth="1"/>
    <col min="13565" max="13565" width="56.85546875" style="7" customWidth="1"/>
    <col min="13566" max="13566" width="15.42578125" style="7" customWidth="1"/>
    <col min="13567" max="13567" width="0" style="7" hidden="1" customWidth="1"/>
    <col min="13568" max="13568" width="14.85546875" style="7" customWidth="1"/>
    <col min="13569" max="13569" width="8.7109375" style="7"/>
    <col min="13570" max="13570" width="9.140625" style="7" customWidth="1"/>
    <col min="13571" max="13819" width="8.7109375" style="7"/>
    <col min="13820" max="13820" width="7.85546875" style="7" customWidth="1"/>
    <col min="13821" max="13821" width="56.85546875" style="7" customWidth="1"/>
    <col min="13822" max="13822" width="15.42578125" style="7" customWidth="1"/>
    <col min="13823" max="13823" width="0" style="7" hidden="1" customWidth="1"/>
    <col min="13824" max="13824" width="14.85546875" style="7" customWidth="1"/>
    <col min="13825" max="13825" width="8.7109375" style="7"/>
    <col min="13826" max="13826" width="9.140625" style="7" customWidth="1"/>
    <col min="13827" max="14075" width="8.7109375" style="7"/>
    <col min="14076" max="14076" width="7.85546875" style="7" customWidth="1"/>
    <col min="14077" max="14077" width="56.85546875" style="7" customWidth="1"/>
    <col min="14078" max="14078" width="15.42578125" style="7" customWidth="1"/>
    <col min="14079" max="14079" width="0" style="7" hidden="1" customWidth="1"/>
    <col min="14080" max="14080" width="14.85546875" style="7" customWidth="1"/>
    <col min="14081" max="14081" width="8.7109375" style="7"/>
    <col min="14082" max="14082" width="9.140625" style="7" customWidth="1"/>
    <col min="14083" max="14331" width="8.7109375" style="7"/>
    <col min="14332" max="14332" width="7.85546875" style="7" customWidth="1"/>
    <col min="14333" max="14333" width="56.85546875" style="7" customWidth="1"/>
    <col min="14334" max="14334" width="15.42578125" style="7" customWidth="1"/>
    <col min="14335" max="14335" width="0" style="7" hidden="1" customWidth="1"/>
    <col min="14336" max="14336" width="14.85546875" style="7" customWidth="1"/>
    <col min="14337" max="14337" width="8.7109375" style="7"/>
    <col min="14338" max="14338" width="9.140625" style="7" customWidth="1"/>
    <col min="14339" max="14587" width="8.7109375" style="7"/>
    <col min="14588" max="14588" width="7.85546875" style="7" customWidth="1"/>
    <col min="14589" max="14589" width="56.85546875" style="7" customWidth="1"/>
    <col min="14590" max="14590" width="15.42578125" style="7" customWidth="1"/>
    <col min="14591" max="14591" width="0" style="7" hidden="1" customWidth="1"/>
    <col min="14592" max="14592" width="14.85546875" style="7" customWidth="1"/>
    <col min="14593" max="14593" width="8.7109375" style="7"/>
    <col min="14594" max="14594" width="9.140625" style="7" customWidth="1"/>
    <col min="14595" max="14843" width="8.7109375" style="7"/>
    <col min="14844" max="14844" width="7.85546875" style="7" customWidth="1"/>
    <col min="14845" max="14845" width="56.85546875" style="7" customWidth="1"/>
    <col min="14846" max="14846" width="15.42578125" style="7" customWidth="1"/>
    <col min="14847" max="14847" width="0" style="7" hidden="1" customWidth="1"/>
    <col min="14848" max="14848" width="14.85546875" style="7" customWidth="1"/>
    <col min="14849" max="14849" width="8.7109375" style="7"/>
    <col min="14850" max="14850" width="9.140625" style="7" customWidth="1"/>
    <col min="14851" max="15099" width="8.7109375" style="7"/>
    <col min="15100" max="15100" width="7.85546875" style="7" customWidth="1"/>
    <col min="15101" max="15101" width="56.85546875" style="7" customWidth="1"/>
    <col min="15102" max="15102" width="15.42578125" style="7" customWidth="1"/>
    <col min="15103" max="15103" width="0" style="7" hidden="1" customWidth="1"/>
    <col min="15104" max="15104" width="14.85546875" style="7" customWidth="1"/>
    <col min="15105" max="15105" width="8.7109375" style="7"/>
    <col min="15106" max="15106" width="9.140625" style="7" customWidth="1"/>
    <col min="15107" max="15355" width="8.7109375" style="7"/>
    <col min="15356" max="15356" width="7.85546875" style="7" customWidth="1"/>
    <col min="15357" max="15357" width="56.85546875" style="7" customWidth="1"/>
    <col min="15358" max="15358" width="15.42578125" style="7" customWidth="1"/>
    <col min="15359" max="15359" width="0" style="7" hidden="1" customWidth="1"/>
    <col min="15360" max="15360" width="14.85546875" style="7" customWidth="1"/>
    <col min="15361" max="15361" width="8.7109375" style="7"/>
    <col min="15362" max="15362" width="9.140625" style="7" customWidth="1"/>
    <col min="15363" max="15611" width="8.7109375" style="7"/>
    <col min="15612" max="15612" width="7.85546875" style="7" customWidth="1"/>
    <col min="15613" max="15613" width="56.85546875" style="7" customWidth="1"/>
    <col min="15614" max="15614" width="15.42578125" style="7" customWidth="1"/>
    <col min="15615" max="15615" width="0" style="7" hidden="1" customWidth="1"/>
    <col min="15616" max="15616" width="14.85546875" style="7" customWidth="1"/>
    <col min="15617" max="15617" width="8.7109375" style="7"/>
    <col min="15618" max="15618" width="9.140625" style="7" customWidth="1"/>
    <col min="15619" max="15867" width="8.7109375" style="7"/>
    <col min="15868" max="15868" width="7.85546875" style="7" customWidth="1"/>
    <col min="15869" max="15869" width="56.85546875" style="7" customWidth="1"/>
    <col min="15870" max="15870" width="15.42578125" style="7" customWidth="1"/>
    <col min="15871" max="15871" width="0" style="7" hidden="1" customWidth="1"/>
    <col min="15872" max="15872" width="14.85546875" style="7" customWidth="1"/>
    <col min="15873" max="15873" width="8.7109375" style="7"/>
    <col min="15874" max="15874" width="9.140625" style="7" customWidth="1"/>
    <col min="15875" max="16123" width="8.7109375" style="7"/>
    <col min="16124" max="16124" width="7.85546875" style="7" customWidth="1"/>
    <col min="16125" max="16125" width="56.85546875" style="7" customWidth="1"/>
    <col min="16126" max="16126" width="15.42578125" style="7" customWidth="1"/>
    <col min="16127" max="16127" width="0" style="7" hidden="1" customWidth="1"/>
    <col min="16128" max="16128" width="14.85546875" style="7" customWidth="1"/>
    <col min="16129" max="16129" width="8.7109375" style="7"/>
    <col min="16130" max="16130" width="9.140625" style="7" customWidth="1"/>
    <col min="16131" max="16378" width="8.7109375" style="7"/>
    <col min="16379" max="16384" width="8.85546875" style="7" customWidth="1"/>
  </cols>
  <sheetData>
    <row r="1" spans="1:7" ht="82.5" customHeight="1" x14ac:dyDescent="0.25">
      <c r="A1" s="12"/>
      <c r="B1" s="12"/>
      <c r="C1" s="28" t="s">
        <v>183</v>
      </c>
      <c r="D1" s="18"/>
      <c r="E1" s="18"/>
    </row>
    <row r="2" spans="1:7" ht="69" customHeight="1" x14ac:dyDescent="0.25">
      <c r="A2" s="146" t="s">
        <v>80</v>
      </c>
      <c r="B2" s="135"/>
      <c r="C2" s="135"/>
    </row>
    <row r="3" spans="1:7" ht="19.5" customHeight="1" x14ac:dyDescent="0.3">
      <c r="A3" s="9"/>
      <c r="B3" s="27"/>
      <c r="C3" s="99" t="s">
        <v>81</v>
      </c>
    </row>
    <row r="4" spans="1:7" ht="43.5" customHeight="1" x14ac:dyDescent="0.25">
      <c r="A4" s="139" t="s">
        <v>1</v>
      </c>
      <c r="B4" s="139" t="s">
        <v>2</v>
      </c>
      <c r="C4" s="32" t="s">
        <v>168</v>
      </c>
    </row>
    <row r="5" spans="1:7" ht="25.5" customHeight="1" x14ac:dyDescent="0.25">
      <c r="A5" s="140"/>
      <c r="B5" s="140"/>
      <c r="C5" s="32" t="s">
        <v>58</v>
      </c>
    </row>
    <row r="6" spans="1:7" ht="22.5" customHeight="1" x14ac:dyDescent="0.25">
      <c r="A6" s="67" t="s">
        <v>5</v>
      </c>
      <c r="B6" s="35" t="s">
        <v>6</v>
      </c>
      <c r="C6" s="52">
        <v>288.52282912213605</v>
      </c>
      <c r="D6" s="7">
        <f>66.86+17.34+30.12+115.33+57.51+5.87</f>
        <v>293.03000000000003</v>
      </c>
    </row>
    <row r="7" spans="1:7" s="15" customFormat="1" ht="22.5" customHeight="1" x14ac:dyDescent="0.25">
      <c r="A7" s="67" t="s">
        <v>7</v>
      </c>
      <c r="B7" s="35" t="s">
        <v>8</v>
      </c>
      <c r="C7" s="52">
        <v>148.64248342538752</v>
      </c>
    </row>
    <row r="8" spans="1:7" ht="22.5" customHeight="1" x14ac:dyDescent="0.25">
      <c r="A8" s="67" t="s">
        <v>9</v>
      </c>
      <c r="B8" s="98" t="s">
        <v>12</v>
      </c>
      <c r="C8" s="52">
        <v>85.835298990153902</v>
      </c>
    </row>
    <row r="9" spans="1:7" ht="22.5" customHeight="1" x14ac:dyDescent="0.25">
      <c r="A9" s="67" t="s">
        <v>11</v>
      </c>
      <c r="B9" s="35" t="s">
        <v>15</v>
      </c>
      <c r="C9" s="52">
        <v>21.940936461558874</v>
      </c>
    </row>
    <row r="10" spans="1:7" ht="40.5" x14ac:dyDescent="0.25">
      <c r="A10" s="69" t="s">
        <v>13</v>
      </c>
      <c r="B10" s="70" t="s">
        <v>16</v>
      </c>
      <c r="C10" s="52">
        <v>40.866247973674753</v>
      </c>
      <c r="G10" s="7" t="s">
        <v>4</v>
      </c>
    </row>
    <row r="11" spans="1:7" ht="21.75" customHeight="1" x14ac:dyDescent="0.25">
      <c r="A11" s="67" t="s">
        <v>17</v>
      </c>
      <c r="B11" s="35" t="s">
        <v>18</v>
      </c>
      <c r="C11" s="52">
        <v>70.86071501373533</v>
      </c>
    </row>
    <row r="12" spans="1:7" ht="21.75" customHeight="1" x14ac:dyDescent="0.25">
      <c r="A12" s="67" t="s">
        <v>19</v>
      </c>
      <c r="B12" s="35" t="s">
        <v>20</v>
      </c>
      <c r="C12" s="52">
        <v>64.525314100635157</v>
      </c>
    </row>
    <row r="13" spans="1:7" ht="40.5" customHeight="1" x14ac:dyDescent="0.25">
      <c r="A13" s="67" t="s">
        <v>21</v>
      </c>
      <c r="B13" s="35" t="s">
        <v>53</v>
      </c>
      <c r="C13" s="52">
        <v>15.589357303021773</v>
      </c>
    </row>
    <row r="14" spans="1:7" ht="21.75" customHeight="1" x14ac:dyDescent="0.25">
      <c r="A14" s="67" t="s">
        <v>22</v>
      </c>
      <c r="B14" s="35" t="s">
        <v>23</v>
      </c>
      <c r="C14" s="52">
        <v>44.380162882575057</v>
      </c>
    </row>
    <row r="15" spans="1:7" ht="21.75" customHeight="1" x14ac:dyDescent="0.25">
      <c r="A15" s="67" t="s">
        <v>24</v>
      </c>
      <c r="B15" s="35" t="s">
        <v>25</v>
      </c>
      <c r="C15" s="52">
        <v>4.5557939150383291</v>
      </c>
    </row>
    <row r="16" spans="1:7" s="15" customFormat="1" ht="21.75" customHeight="1" x14ac:dyDescent="0.25">
      <c r="A16" s="67" t="s">
        <v>26</v>
      </c>
      <c r="B16" s="35" t="s">
        <v>51</v>
      </c>
      <c r="C16" s="52">
        <v>4.4943165823780076</v>
      </c>
    </row>
    <row r="17" spans="1:8" s="15" customFormat="1" ht="21.75" customHeight="1" x14ac:dyDescent="0.25">
      <c r="A17" s="67">
        <v>2</v>
      </c>
      <c r="B17" s="35" t="s">
        <v>52</v>
      </c>
      <c r="C17" s="52">
        <v>3.0382744930546792</v>
      </c>
    </row>
    <row r="18" spans="1:8" ht="21.75" customHeight="1" x14ac:dyDescent="0.25">
      <c r="A18" s="67" t="s">
        <v>27</v>
      </c>
      <c r="B18" s="35" t="s">
        <v>40</v>
      </c>
      <c r="C18" s="52">
        <v>0</v>
      </c>
    </row>
    <row r="19" spans="1:8" s="15" customFormat="1" ht="21.75" customHeight="1" x14ac:dyDescent="0.25">
      <c r="A19" s="67" t="s">
        <v>28</v>
      </c>
      <c r="B19" s="35" t="s">
        <v>29</v>
      </c>
      <c r="C19" s="52">
        <v>3.8730719576000543</v>
      </c>
    </row>
    <row r="20" spans="1:8" ht="40.5" x14ac:dyDescent="0.25">
      <c r="A20" s="67" t="s">
        <v>30</v>
      </c>
      <c r="B20" s="35" t="s">
        <v>41</v>
      </c>
      <c r="C20" s="52">
        <v>766.18228999828511</v>
      </c>
    </row>
    <row r="21" spans="1:8" ht="21" customHeight="1" x14ac:dyDescent="0.25">
      <c r="A21" s="67" t="s">
        <v>31</v>
      </c>
      <c r="B21" s="35" t="s">
        <v>3</v>
      </c>
      <c r="C21" s="52">
        <v>1061.6164655710759</v>
      </c>
      <c r="D21" s="7">
        <f>293.03+2.5+2.3+500.7</f>
        <v>798.53</v>
      </c>
      <c r="E21" s="7">
        <f>293.03+2.5+2.3+453.79</f>
        <v>751.62</v>
      </c>
      <c r="F21" s="7">
        <f>293.03+2.5+2.3+520.02</f>
        <v>817.84999999999991</v>
      </c>
      <c r="G21" s="7">
        <f>293.03+2.5+2.3+789.13</f>
        <v>1086.96</v>
      </c>
      <c r="H21" s="7">
        <f>293.03+2.5+2.3+464.61</f>
        <v>762.44</v>
      </c>
    </row>
    <row r="22" spans="1:8" ht="21" customHeight="1" x14ac:dyDescent="0.25">
      <c r="A22" s="67" t="s">
        <v>32</v>
      </c>
      <c r="B22" s="35" t="s">
        <v>106</v>
      </c>
      <c r="C22" s="52">
        <v>0</v>
      </c>
    </row>
    <row r="23" spans="1:8" ht="21" customHeight="1" x14ac:dyDescent="0.25">
      <c r="A23" s="34" t="s">
        <v>33</v>
      </c>
      <c r="B23" s="35" t="s">
        <v>82</v>
      </c>
      <c r="C23" s="52">
        <v>29.101427891942262</v>
      </c>
    </row>
    <row r="24" spans="1:8" ht="21" customHeight="1" x14ac:dyDescent="0.25">
      <c r="A24" s="67" t="s">
        <v>34</v>
      </c>
      <c r="B24" s="35" t="s">
        <v>74</v>
      </c>
      <c r="C24" s="52">
        <v>42.94029903868865</v>
      </c>
    </row>
    <row r="25" spans="1:8" ht="21" customHeight="1" x14ac:dyDescent="0.25">
      <c r="A25" s="34" t="s">
        <v>70</v>
      </c>
      <c r="B25" s="33" t="s">
        <v>65</v>
      </c>
      <c r="C25" s="52">
        <v>7.7299656697631827</v>
      </c>
    </row>
    <row r="26" spans="1:8" ht="21" customHeight="1" x14ac:dyDescent="0.25">
      <c r="A26" s="34" t="s">
        <v>71</v>
      </c>
      <c r="B26" s="33" t="s">
        <v>62</v>
      </c>
      <c r="C26" s="52">
        <v>0</v>
      </c>
    </row>
    <row r="27" spans="1:8" ht="21" customHeight="1" x14ac:dyDescent="0.25">
      <c r="A27" s="34" t="s">
        <v>72</v>
      </c>
      <c r="B27" s="33" t="s">
        <v>63</v>
      </c>
      <c r="C27" s="52">
        <v>11.816590467130659</v>
      </c>
    </row>
    <row r="28" spans="1:8" ht="21" customHeight="1" x14ac:dyDescent="0.25">
      <c r="A28" s="34" t="s">
        <v>73</v>
      </c>
      <c r="B28" s="33" t="s">
        <v>64</v>
      </c>
      <c r="C28" s="52">
        <v>23.393742901794813</v>
      </c>
    </row>
    <row r="29" spans="1:8" ht="21" customHeight="1" x14ac:dyDescent="0.25">
      <c r="A29" s="67" t="s">
        <v>36</v>
      </c>
      <c r="B29" s="35" t="s">
        <v>49</v>
      </c>
      <c r="C29" s="52">
        <v>1133.6581925017067</v>
      </c>
      <c r="D29" s="7">
        <f>798.53+42.91</f>
        <v>841.43999999999994</v>
      </c>
      <c r="E29" s="7">
        <f>E21+42.91</f>
        <v>794.53</v>
      </c>
      <c r="F29" s="7">
        <f t="shared" ref="F29:H29" si="0">F21+42.91</f>
        <v>860.75999999999988</v>
      </c>
      <c r="G29" s="7">
        <f t="shared" si="0"/>
        <v>1129.8700000000001</v>
      </c>
      <c r="H29" s="7">
        <f t="shared" si="0"/>
        <v>805.35</v>
      </c>
    </row>
    <row r="30" spans="1:8" ht="40.5" customHeight="1" x14ac:dyDescent="0.25">
      <c r="A30" s="67" t="s">
        <v>37</v>
      </c>
      <c r="B30" s="35" t="s">
        <v>78</v>
      </c>
      <c r="C30" s="77">
        <v>1133.6581925017067</v>
      </c>
    </row>
    <row r="31" spans="1:8" ht="23.25" customHeight="1" x14ac:dyDescent="0.25">
      <c r="A31" s="67" t="s">
        <v>39</v>
      </c>
      <c r="B31" s="35" t="s">
        <v>0</v>
      </c>
      <c r="C31" s="77">
        <v>226.73180749829339</v>
      </c>
    </row>
    <row r="32" spans="1:8" s="21" customFormat="1" ht="38.25" customHeight="1" x14ac:dyDescent="0.25">
      <c r="A32" s="67" t="s">
        <v>42</v>
      </c>
      <c r="B32" s="35" t="s">
        <v>79</v>
      </c>
      <c r="C32" s="77">
        <v>1360.39</v>
      </c>
      <c r="D32" s="21">
        <f>841.44+168.29</f>
        <v>1009.73</v>
      </c>
      <c r="E32" s="21">
        <f>794.53+158.91</f>
        <v>953.43999999999994</v>
      </c>
      <c r="F32" s="21">
        <f>860.76+172.14</f>
        <v>1032.9000000000001</v>
      </c>
      <c r="G32" s="21">
        <f>1129.87+225.98</f>
        <v>1355.85</v>
      </c>
      <c r="H32" s="21">
        <f>805.35+161.07</f>
        <v>966.42000000000007</v>
      </c>
    </row>
    <row r="33" spans="1:3" ht="99" customHeight="1" x14ac:dyDescent="0.35">
      <c r="A33" s="127" t="s">
        <v>166</v>
      </c>
      <c r="B33" s="127"/>
      <c r="C33" s="127"/>
    </row>
    <row r="34" spans="1:3" ht="77.25" customHeight="1" x14ac:dyDescent="0.35">
      <c r="A34" s="125" t="s">
        <v>167</v>
      </c>
      <c r="B34" s="125"/>
      <c r="C34" s="125"/>
    </row>
  </sheetData>
  <mergeCells count="5">
    <mergeCell ref="A2:C2"/>
    <mergeCell ref="A4:A5"/>
    <mergeCell ref="B4:B5"/>
    <mergeCell ref="A33:C33"/>
    <mergeCell ref="A34:C34"/>
  </mergeCells>
  <printOptions horizontalCentered="1"/>
  <pageMargins left="0.82677165354330717" right="0.15748031496062992" top="0.6692913385826772" bottom="0.55118110236220474" header="0.11811023622047245" footer="0.11811023622047245"/>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17</vt:i4>
      </vt:variant>
      <vt:variant>
        <vt:lpstr>Іменовані діапазони</vt:lpstr>
      </vt:variant>
      <vt:variant>
        <vt:i4>18</vt:i4>
      </vt:variant>
    </vt:vector>
  </HeadingPairs>
  <TitlesOfParts>
    <vt:vector size="35" baseType="lpstr">
      <vt:lpstr>стр 11 те</vt:lpstr>
      <vt:lpstr>стр 12 те </vt:lpstr>
      <vt:lpstr>стр 13 те з ЦТП</vt:lpstr>
      <vt:lpstr>стр 14 те з ЦТП, ВКО</vt:lpstr>
      <vt:lpstr>стр 15 те з ІТП</vt:lpstr>
      <vt:lpstr>стр 16 те з ІТПз ВКО </vt:lpstr>
      <vt:lpstr>стр 17 вир</vt:lpstr>
      <vt:lpstr>стр 18 тр</vt:lpstr>
      <vt:lpstr>стр 19 Тр з ЦТП</vt:lpstr>
      <vt:lpstr>стр 20 пост</vt:lpstr>
      <vt:lpstr>стр 21 Пост з ІТП без ВКО</vt:lpstr>
      <vt:lpstr>стр 22 Пост без ІТП з вко </vt:lpstr>
      <vt:lpstr>стр 23 Пост з ІТП з вко  </vt:lpstr>
      <vt:lpstr>стр 24 ГВ</vt:lpstr>
      <vt:lpstr>стр 25 ГВ з ЦТП </vt:lpstr>
      <vt:lpstr>стр 26ГВ з ІТП</vt:lpstr>
      <vt:lpstr>стр 27 Тр інших</vt:lpstr>
      <vt:lpstr>'стр 17 вир'!Заголовки_для_друку</vt:lpstr>
      <vt:lpstr>'стр 11 те'!Область_друку</vt:lpstr>
      <vt:lpstr>'стр 12 те '!Область_друку</vt:lpstr>
      <vt:lpstr>'стр 13 те з ЦТП'!Область_друку</vt:lpstr>
      <vt:lpstr>'стр 14 те з ЦТП, ВКО'!Область_друку</vt:lpstr>
      <vt:lpstr>'стр 15 те з ІТП'!Область_друку</vt:lpstr>
      <vt:lpstr>'стр 16 те з ІТПз ВКО '!Область_друку</vt:lpstr>
      <vt:lpstr>'стр 17 вир'!Область_друку</vt:lpstr>
      <vt:lpstr>'стр 18 тр'!Область_друку</vt:lpstr>
      <vt:lpstr>'стр 19 Тр з ЦТП'!Область_друку</vt:lpstr>
      <vt:lpstr>'стр 20 пост'!Область_друку</vt:lpstr>
      <vt:lpstr>'стр 21 Пост з ІТП без ВКО'!Область_друку</vt:lpstr>
      <vt:lpstr>'стр 22 Пост без ІТП з вко '!Область_друку</vt:lpstr>
      <vt:lpstr>'стр 23 Пост з ІТП з вко  '!Область_друку</vt:lpstr>
      <vt:lpstr>'стр 24 ГВ'!Область_друку</vt:lpstr>
      <vt:lpstr>'стр 25 ГВ з ЦТП '!Область_друку</vt:lpstr>
      <vt:lpstr>'стр 26ГВ з ІТП'!Область_друку</vt:lpstr>
      <vt:lpstr>'стр 27 Тр інших'!Область_друку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2023-08-29T15:47:39Z</dcterms:modified>
</cp:coreProperties>
</file>